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255"/>
  </bookViews>
  <sheets>
    <sheet name="목록" sheetId="28" r:id="rId1"/>
    <sheet name="1. 농가 및 농가인구" sheetId="1" r:id="rId2"/>
    <sheet name="2. 연령별농가인구" sheetId="3" r:id="rId3"/>
    <sheet name="3. 경지면적" sheetId="4" r:id="rId4"/>
    <sheet name="4. 경지규모별 농가" sheetId="5" r:id="rId5"/>
    <sheet name="5.식량작물생산량(정곡) 5-1미곡_完" sheetId="6" r:id="rId6"/>
    <sheet name="5-2맥류 5-3잡곡_完" sheetId="7" r:id="rId7"/>
    <sheet name="5-4두류 5-5서류_完" sheetId="8" r:id="rId8"/>
    <sheet name="6.채소류생산량_完" sheetId="9" r:id="rId9"/>
    <sheet name="7.특용작물 8.과실류_完 (2)" sheetId="10" r:id="rId10"/>
    <sheet name="9. 농업용기계보유" sheetId="11" r:id="rId11"/>
    <sheet name="10.가축사육" sheetId="25" r:id="rId12"/>
    <sheet name="11. 가축전염병발생" sheetId="13" r:id="rId13"/>
    <sheet name="12. 임목벌채 허가(신고)" sheetId="16" r:id="rId14"/>
    <sheet name="13.어가및어가인구(해수면) 14.어가및어가인구(내수면)" sheetId="20" r:id="rId15"/>
    <sheet name="15.수산물어획고 16.수산물가공품생산고" sheetId="26" r:id="rId16"/>
    <sheet name="17. 어선보유" sheetId="22" r:id="rId17"/>
    <sheet name="18. 친환경 농축산물 출하현황" sheetId="24" r:id="rId18"/>
  </sheets>
  <externalReferences>
    <externalReference r:id="rId19"/>
    <externalReference r:id="rId20"/>
  </externalReferences>
  <definedNames>
    <definedName name="a" localSheetId="11">#REF!</definedName>
    <definedName name="a" localSheetId="15">#REF!</definedName>
    <definedName name="a" localSheetId="16">#REF!</definedName>
    <definedName name="a">#REF!</definedName>
    <definedName name="aa" localSheetId="11">#REF!</definedName>
    <definedName name="aa" localSheetId="15">#REF!</definedName>
    <definedName name="aa" localSheetId="16">#REF!</definedName>
    <definedName name="aa">#REF!</definedName>
    <definedName name="aaa" localSheetId="11">#REF!</definedName>
    <definedName name="aaa" localSheetId="15">#REF!</definedName>
    <definedName name="aaa" localSheetId="16">#REF!</definedName>
    <definedName name="aaa" localSheetId="9">#REF!</definedName>
    <definedName name="aaa" localSheetId="0">#REF!</definedName>
    <definedName name="aaa">#REF!</definedName>
    <definedName name="aaaa" localSheetId="11">#REF!</definedName>
    <definedName name="aaaa" localSheetId="15">#REF!</definedName>
    <definedName name="aaaa" localSheetId="16">#REF!</definedName>
    <definedName name="aaaa">#REF!</definedName>
    <definedName name="abc" localSheetId="15">#REF!</definedName>
    <definedName name="abc">#REF!</definedName>
    <definedName name="b" localSheetId="11">#REF!</definedName>
    <definedName name="b" localSheetId="15">#REF!</definedName>
    <definedName name="b" localSheetId="16">#REF!</definedName>
    <definedName name="b" localSheetId="0">#REF!</definedName>
    <definedName name="b">#REF!</definedName>
    <definedName name="bbb">#REF!</definedName>
    <definedName name="cc" localSheetId="11">#REF!</definedName>
    <definedName name="cc" localSheetId="15">#REF!</definedName>
    <definedName name="cc" localSheetId="16">#REF!</definedName>
    <definedName name="cc">#REF!</definedName>
    <definedName name="d" localSheetId="11">#REF!</definedName>
    <definedName name="d" localSheetId="15">#REF!</definedName>
    <definedName name="d" localSheetId="16">#REF!</definedName>
    <definedName name="d">#REF!</definedName>
    <definedName name="dd" localSheetId="11" hidden="1">{"'6.강수량'!$A$1:$O$37","'6.강수량'!$A$1:$C$1"}</definedName>
    <definedName name="dd" localSheetId="15" hidden="1">{"'6.강수량'!$A$1:$O$37","'6.강수량'!$A$1:$C$1"}</definedName>
    <definedName name="dd" hidden="1">{"'6.강수량'!$A$1:$O$37","'6.강수량'!$A$1:$C$1"}</definedName>
    <definedName name="ddd" localSheetId="11">#REF!</definedName>
    <definedName name="ddd" localSheetId="15">#REF!</definedName>
    <definedName name="ddd" localSheetId="16">#REF!</definedName>
    <definedName name="ddd">#REF!</definedName>
    <definedName name="DKAKDK" localSheetId="15">#REF!</definedName>
    <definedName name="DKAKDK">#REF!</definedName>
    <definedName name="Document_array" localSheetId="15">{"Book1"}</definedName>
    <definedName name="Document_array">{"Book1"}</definedName>
    <definedName name="e" localSheetId="15">#REF!</definedName>
    <definedName name="e">#REF!</definedName>
    <definedName name="eee" localSheetId="15">#REF!</definedName>
    <definedName name="eee">#REF!</definedName>
    <definedName name="ewfw" localSheetId="15">#REF!</definedName>
    <definedName name="ewfw">#REF!</definedName>
    <definedName name="fdf" localSheetId="11" hidden="1">#REF!</definedName>
    <definedName name="fdf" localSheetId="15" hidden="1">#REF!</definedName>
    <definedName name="fdf" hidden="1">#REF!</definedName>
    <definedName name="FFRR" localSheetId="15" hidden="1">{"'6.강수량'!$A$1:$O$37","'6.강수량'!$A$1:$C$1"}</definedName>
    <definedName name="FFRR" hidden="1">{"'6.강수량'!$A$1:$O$37","'6.강수량'!$A$1:$C$1"}</definedName>
    <definedName name="G" localSheetId="11">'[1] 견적서'!#REF!</definedName>
    <definedName name="G" localSheetId="15">'[1] 견적서'!#REF!</definedName>
    <definedName name="G">'[1] 견적서'!#REF!</definedName>
    <definedName name="HTML_CodePage" hidden="1">949</definedName>
    <definedName name="HTML_Control" localSheetId="11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2">'11. 가축전염병발생'!$A$1:$N$16</definedName>
    <definedName name="_xlnm.Print_Area" localSheetId="16">'17. 어선보유'!$A$1:$N$15</definedName>
    <definedName name="_xlnm.Print_Area" localSheetId="3">'3. 경지면적'!$A$1:$D$31</definedName>
    <definedName name="_xlnm.Print_Area" localSheetId="7">'5-4두류 5-5서류_完'!$A$1:$Q$21</definedName>
    <definedName name="_xlnm.Print_Area" localSheetId="10">'9. 농업용기계보유'!$A$1:$U$17</definedName>
    <definedName name="_xlnm.Print_Area" localSheetId="0">목록!$A$1:$G$15</definedName>
    <definedName name="_xlnm.Print_Area">#N/A</definedName>
    <definedName name="_xlnm.Print_Titles">#N/A</definedName>
    <definedName name="qqq" localSheetId="15">#REF!</definedName>
    <definedName name="qqq">#REF!</definedName>
    <definedName name="sa" localSheetId="11">'[2]2-1포천(각세)(외제)'!#REF!</definedName>
    <definedName name="sa" localSheetId="15">'[2]2-1포천(각세)(외제)'!#REF!</definedName>
    <definedName name="sa" localSheetId="16">'[2]2-1포천(각세)(외제)'!#REF!</definedName>
    <definedName name="sa">'[2]2-1포천(각세)(외제)'!#REF!</definedName>
    <definedName name="wfw" localSheetId="15">#REF!</definedName>
    <definedName name="wfw">#REF!</definedName>
    <definedName name="Z_0FB1CEA9_20DA_11D8_9C7D_00E07D8B2C4C_.wvu.PrintArea" localSheetId="11" hidden="1">#REF!</definedName>
    <definedName name="Z_0FB1CEA9_20DA_11D8_9C7D_00E07D8B2C4C_.wvu.PrintArea" localSheetId="15" hidden="1">#REF!</definedName>
    <definedName name="Z_0FB1CEA9_20DA_11D8_9C7D_00E07D8B2C4C_.wvu.PrintArea" localSheetId="16" hidden="1">#REF!</definedName>
    <definedName name="Z_0FB1CEA9_20DA_11D8_9C7D_00E07D8B2C4C_.wvu.PrintArea" hidden="1">#REF!</definedName>
    <definedName name="Z_85915F0D_788B_422A_BC8C_F794BF0333C0_.wvu.PrintArea" localSheetId="11" hidden="1">#REF!</definedName>
    <definedName name="Z_85915F0D_788B_422A_BC8C_F794BF0333C0_.wvu.PrintArea" localSheetId="15" hidden="1">#REF!</definedName>
    <definedName name="Z_85915F0D_788B_422A_BC8C_F794BF0333C0_.wvu.PrintArea" localSheetId="16" hidden="1">#REF!</definedName>
    <definedName name="Z_85915F0D_788B_422A_BC8C_F794BF0333C0_.wvu.PrintArea" hidden="1">#REF!</definedName>
    <definedName name="Z_B54A1E16_66B3_484D_8617_191740EF42CA_.wvu.PrintArea" localSheetId="11" hidden="1">#REF!</definedName>
    <definedName name="Z_B54A1E16_66B3_484D_8617_191740EF42CA_.wvu.PrintArea" localSheetId="15" hidden="1">#REF!</definedName>
    <definedName name="Z_B54A1E16_66B3_484D_8617_191740EF42CA_.wvu.PrintArea" localSheetId="16" hidden="1">#REF!</definedName>
    <definedName name="Z_B54A1E16_66B3_484D_8617_191740EF42CA_.wvu.PrintArea" hidden="1">#REF!</definedName>
    <definedName name="국가" localSheetId="11">#REF!</definedName>
    <definedName name="국가" localSheetId="15">#REF!</definedName>
    <definedName name="국가" localSheetId="16">#REF!</definedName>
    <definedName name="국가">#REF!</definedName>
    <definedName name="기본급테이블" localSheetId="15">#REF!</definedName>
    <definedName name="기본급테이블">#REF!</definedName>
    <definedName name="도로시설물" localSheetId="11">#REF!</definedName>
    <definedName name="도로시설물" localSheetId="15">#REF!</definedName>
    <definedName name="도로시설물" localSheetId="16">#REF!</definedName>
    <definedName name="도로시설물">#REF!</definedName>
    <definedName name="도로시설물1" localSheetId="11">#REF!</definedName>
    <definedName name="도로시설물1" localSheetId="15">#REF!</definedName>
    <definedName name="도로시설물1" localSheetId="16">#REF!</definedName>
    <definedName name="도로시설물1">#REF!</definedName>
    <definedName name="ㅁ1" localSheetId="11">#REF!</definedName>
    <definedName name="ㅁ1" localSheetId="15">#REF!</definedName>
    <definedName name="ㅁ1" localSheetId="16">#REF!</definedName>
    <definedName name="ㅁ1" localSheetId="9">#REF!</definedName>
    <definedName name="ㅁ1" localSheetId="0">#REF!</definedName>
    <definedName name="ㅁ1">#REF!</definedName>
    <definedName name="ㅁㅁㅁ" localSheetId="15">'[2]2-1포천(각세)(외제)'!#REF!</definedName>
    <definedName name="ㅁㅁㅁ">'[2]2-1포천(각세)(외제)'!#REF!</definedName>
    <definedName name="보건지소" localSheetId="11">#REF!</definedName>
    <definedName name="보건지소" localSheetId="15">#REF!</definedName>
    <definedName name="보건지소" localSheetId="16">#REF!</definedName>
    <definedName name="보건지소">#REF!</definedName>
    <definedName name="사원테이블" localSheetId="15">#REF!</definedName>
    <definedName name="사원테이블">#REF!</definedName>
    <definedName name="수당테이블" localSheetId="15">#REF!</definedName>
    <definedName name="수당테이블">#REF!</definedName>
    <definedName name="시군별" localSheetId="11">#REF!</definedName>
    <definedName name="시군별" localSheetId="15">#REF!</definedName>
    <definedName name="시군별" localSheetId="16">#REF!</definedName>
    <definedName name="시군별">#REF!</definedName>
    <definedName name="ㅇㅇ" localSheetId="15">#REF!</definedName>
    <definedName name="ㅇㅇ">#REF!</definedName>
    <definedName name="연령별피의자" localSheetId="15">#REF!</definedName>
    <definedName name="연령별피의자" localSheetId="16">#REF!</definedName>
    <definedName name="연령별피의자">#REF!</definedName>
    <definedName name="자동차등록" localSheetId="15">'[2]2-1포천(각세)(외제)'!#REF!</definedName>
    <definedName name="자동차등록">'[2]2-1포천(각세)(외제)'!#REF!</definedName>
    <definedName name="직책테이블" localSheetId="15">#REF!</definedName>
    <definedName name="직책테이블">#REF!</definedName>
    <definedName name="ㅊㅊㄴ" localSheetId="11" hidden="1">{"'6.강수량'!$A$1:$O$37","'6.강수량'!$A$1:$C$1"}</definedName>
    <definedName name="ㅊㅊㄴ" localSheetId="15" hidden="1">{"'6.강수량'!$A$1:$O$37","'6.강수량'!$A$1:$C$1"}</definedName>
    <definedName name="ㅊㅊㄴ" hidden="1">{"'6.강수량'!$A$1:$O$37","'6.강수량'!$A$1:$C$1"}</definedName>
    <definedName name="ㅊㅊㅊ" localSheetId="15">'[1] 견적서'!#REF!</definedName>
    <definedName name="ㅊㅊㅊ">'[1] 견적서'!#REF!</definedName>
    <definedName name="ㅋㅋ" localSheetId="11">#REF!</definedName>
    <definedName name="ㅋㅋ" localSheetId="15">#REF!</definedName>
    <definedName name="ㅋㅋ" localSheetId="16">#REF!</definedName>
    <definedName name="ㅋㅋ">#REF!</definedName>
    <definedName name="ㅎㅎ" localSheetId="11" hidden="1">{"'6.강수량'!$A$1:$O$37","'6.강수량'!$A$1:$C$1"}</definedName>
    <definedName name="ㅎㅎ" localSheetId="15" hidden="1">{"'6.강수량'!$A$1:$O$37","'6.강수량'!$A$1:$C$1"}</definedName>
    <definedName name="ㅎㅎ" hidden="1">{"'6.강수량'!$A$1:$O$37","'6.강수량'!$A$1:$C$1"}</definedName>
    <definedName name="한일장신대학교현황" localSheetId="15">#REF!</definedName>
    <definedName name="한일장신대학교현황">#REF!</definedName>
  </definedNames>
  <calcPr calcId="162913"/>
</workbook>
</file>

<file path=xl/calcChain.xml><?xml version="1.0" encoding="utf-8"?>
<calcChain xmlns="http://schemas.openxmlformats.org/spreadsheetml/2006/main">
  <c r="B21" i="7" l="1"/>
  <c r="F9" i="7"/>
  <c r="I9" i="7"/>
  <c r="B21" i="10" l="1"/>
  <c r="D20" i="10" l="1"/>
  <c r="B20" i="10"/>
  <c r="D19" i="10"/>
  <c r="B19" i="10"/>
  <c r="D8" i="10"/>
  <c r="E8" i="10" s="1"/>
  <c r="D7" i="10"/>
  <c r="E7" i="10" s="1"/>
  <c r="P8" i="9"/>
  <c r="P7" i="9"/>
  <c r="S19" i="9"/>
  <c r="S18" i="9"/>
  <c r="T19" i="9"/>
  <c r="T18" i="9"/>
  <c r="L7" i="9"/>
  <c r="C8" i="7"/>
  <c r="B8" i="7"/>
  <c r="C7" i="7"/>
  <c r="B7" i="7"/>
  <c r="F8" i="7"/>
  <c r="F7" i="7"/>
  <c r="I8" i="7"/>
  <c r="I7" i="7"/>
  <c r="S20" i="9" l="1"/>
  <c r="T20" i="9"/>
  <c r="W7" i="9"/>
  <c r="S19" i="7" l="1"/>
  <c r="T19" i="7" s="1"/>
  <c r="Q19" i="8" l="1"/>
  <c r="N19" i="8"/>
  <c r="F19" i="8"/>
  <c r="C19" i="8"/>
  <c r="Q18" i="8"/>
  <c r="N18" i="8"/>
  <c r="F18" i="8"/>
  <c r="C18" i="8"/>
  <c r="Q17" i="8"/>
  <c r="N17" i="8"/>
  <c r="F17" i="8"/>
  <c r="C17" i="8"/>
  <c r="Q9" i="8"/>
  <c r="N9" i="8"/>
  <c r="F9" i="8"/>
  <c r="C9" i="8"/>
  <c r="B9" i="8"/>
  <c r="Q8" i="8"/>
  <c r="N8" i="8"/>
  <c r="F8" i="8"/>
  <c r="C8" i="8"/>
  <c r="B8" i="8"/>
  <c r="Q7" i="8"/>
  <c r="N7" i="8"/>
  <c r="F7" i="8"/>
  <c r="C7" i="8"/>
  <c r="B7" i="8"/>
  <c r="S21" i="7"/>
  <c r="T21" i="7" s="1"/>
  <c r="N21" i="7"/>
  <c r="I21" i="7"/>
  <c r="D21" i="7"/>
  <c r="S20" i="7"/>
  <c r="T20" i="7" s="1"/>
  <c r="N20" i="7"/>
  <c r="I20" i="7"/>
  <c r="D20" i="7"/>
  <c r="B20" i="7"/>
  <c r="N19" i="7"/>
  <c r="I19" i="7"/>
  <c r="D19" i="7"/>
  <c r="B19" i="7"/>
  <c r="T9" i="7"/>
  <c r="N9" i="7"/>
  <c r="C9" i="7"/>
  <c r="B9" i="7"/>
  <c r="T8" i="7"/>
  <c r="N8" i="7"/>
  <c r="T7" i="7"/>
  <c r="N7" i="7"/>
  <c r="J21" i="6"/>
  <c r="J20" i="6"/>
  <c r="J19" i="6"/>
  <c r="C9" i="6"/>
  <c r="B9" i="6"/>
  <c r="B20" i="9" l="1"/>
  <c r="B19" i="9"/>
  <c r="B18" i="9"/>
  <c r="AB30" i="9" l="1"/>
  <c r="X30" i="9"/>
  <c r="S30" i="9"/>
  <c r="T30" i="9" s="1"/>
  <c r="P30" i="9"/>
  <c r="J30" i="9"/>
  <c r="K30" i="9" s="1"/>
  <c r="E30" i="9"/>
  <c r="B30" i="9"/>
  <c r="AB29" i="9"/>
  <c r="X29" i="9"/>
  <c r="S29" i="9"/>
  <c r="P29" i="9"/>
  <c r="J29" i="9"/>
  <c r="E29" i="9"/>
  <c r="B29" i="9"/>
  <c r="AB28" i="9"/>
  <c r="X28" i="9"/>
  <c r="S28" i="9"/>
  <c r="P28" i="9"/>
  <c r="J28" i="9"/>
  <c r="E28" i="9"/>
  <c r="B28" i="9"/>
  <c r="AC20" i="9"/>
  <c r="W20" i="9"/>
  <c r="R20" i="9"/>
  <c r="N20" i="9"/>
  <c r="K20" i="9"/>
  <c r="H20" i="9"/>
  <c r="D20" i="9"/>
  <c r="AC19" i="9"/>
  <c r="W19" i="9"/>
  <c r="R19" i="9"/>
  <c r="N19" i="9"/>
  <c r="K19" i="9"/>
  <c r="H19" i="9"/>
  <c r="D19" i="9"/>
  <c r="AC18" i="9"/>
  <c r="W18" i="9"/>
  <c r="R18" i="9"/>
  <c r="N18" i="9"/>
  <c r="K18" i="9"/>
  <c r="H18" i="9"/>
  <c r="D18" i="9"/>
  <c r="AC9" i="9"/>
  <c r="W9" i="9"/>
  <c r="S9" i="9"/>
  <c r="P9" i="9"/>
  <c r="L9" i="9"/>
  <c r="C9" i="9"/>
  <c r="B9" i="9"/>
  <c r="AC8" i="9"/>
  <c r="W8" i="9"/>
  <c r="S8" i="9"/>
  <c r="L8" i="9"/>
  <c r="C8" i="9"/>
  <c r="B8" i="9"/>
  <c r="AC7" i="9"/>
  <c r="S7" i="9"/>
  <c r="C7" i="9"/>
  <c r="B7" i="9"/>
  <c r="Y20" i="10" l="1"/>
  <c r="V20" i="10"/>
  <c r="S20" i="10"/>
  <c r="S21" i="10"/>
  <c r="P20" i="10"/>
  <c r="K20" i="10"/>
  <c r="H20" i="10"/>
  <c r="R8" i="10"/>
  <c r="J8" i="10"/>
  <c r="D21" i="10" l="1"/>
  <c r="Y21" i="10"/>
  <c r="V21" i="10"/>
  <c r="P21" i="10"/>
  <c r="K21" i="10"/>
  <c r="R9" i="10"/>
  <c r="S9" i="10" s="1"/>
  <c r="J9" i="10"/>
  <c r="K9" i="10" s="1"/>
  <c r="D9" i="10"/>
  <c r="E9" i="10" s="1"/>
  <c r="H21" i="10"/>
  <c r="Y19" i="10" l="1"/>
  <c r="V19" i="10"/>
  <c r="S19" i="10"/>
  <c r="P19" i="10"/>
  <c r="K19" i="10"/>
  <c r="H19" i="10"/>
  <c r="R7" i="10"/>
  <c r="J7" i="10"/>
</calcChain>
</file>

<file path=xl/sharedStrings.xml><?xml version="1.0" encoding="utf-8"?>
<sst xmlns="http://schemas.openxmlformats.org/spreadsheetml/2006/main" count="1126" uniqueCount="482">
  <si>
    <t>2018</t>
  </si>
  <si>
    <t>-</t>
  </si>
  <si>
    <t xml:space="preserve"> Production of Food Grain(Polished)</t>
    <phoneticPr fontId="6" type="noConversion"/>
  </si>
  <si>
    <t>단위: ha, M/T</t>
    <phoneticPr fontId="6" type="noConversion"/>
  </si>
  <si>
    <t>Unit: ha, M/T</t>
    <phoneticPr fontId="6" type="noConversion"/>
  </si>
  <si>
    <t>연별</t>
    <phoneticPr fontId="6" type="noConversion"/>
  </si>
  <si>
    <t xml:space="preserve">합계 Total </t>
    <phoneticPr fontId="6" type="noConversion"/>
  </si>
  <si>
    <t>미곡 Rice</t>
    <phoneticPr fontId="6" type="noConversion"/>
  </si>
  <si>
    <t xml:space="preserve">맥  류  </t>
    <phoneticPr fontId="6" type="noConversion"/>
  </si>
  <si>
    <t>Wheat &amp; Barley</t>
    <phoneticPr fontId="6" type="noConversion"/>
  </si>
  <si>
    <t>잡  곡  Miscellaneous grains</t>
    <phoneticPr fontId="6" type="noConversion"/>
  </si>
  <si>
    <t>두  류  Beans</t>
    <phoneticPr fontId="6" type="noConversion"/>
  </si>
  <si>
    <t>서  류  Potatoes</t>
    <phoneticPr fontId="6" type="noConversion"/>
  </si>
  <si>
    <t>면적
Area</t>
    <phoneticPr fontId="6" type="noConversion"/>
  </si>
  <si>
    <t>생산량
Production</t>
    <phoneticPr fontId="6" type="noConversion"/>
  </si>
  <si>
    <t>면적</t>
    <phoneticPr fontId="6" type="noConversion"/>
  </si>
  <si>
    <t>생산량</t>
    <phoneticPr fontId="6" type="noConversion"/>
  </si>
  <si>
    <t>Year</t>
    <phoneticPr fontId="6" type="noConversion"/>
  </si>
  <si>
    <t>Area</t>
    <phoneticPr fontId="6" type="noConversion"/>
  </si>
  <si>
    <t>Production</t>
    <phoneticPr fontId="6" type="noConversion"/>
  </si>
  <si>
    <t>자료 : 농업축산과</t>
    <phoneticPr fontId="6" type="noConversion"/>
  </si>
  <si>
    <t xml:space="preserve">Source : Agricultural Administration Division    </t>
    <phoneticPr fontId="6" type="noConversion"/>
  </si>
  <si>
    <t>Rice</t>
    <phoneticPr fontId="6" type="noConversion"/>
  </si>
  <si>
    <t>단위 : ha, M/T</t>
    <phoneticPr fontId="6" type="noConversion"/>
  </si>
  <si>
    <t>Unit :  ha, M/T</t>
    <phoneticPr fontId="6" type="noConversion"/>
  </si>
  <si>
    <t>합계 Total</t>
    <phoneticPr fontId="6" type="noConversion"/>
  </si>
  <si>
    <t>논  벼  Paddy  rice</t>
    <phoneticPr fontId="6" type="noConversion"/>
  </si>
  <si>
    <t>밭   벼       Upland rice</t>
    <phoneticPr fontId="6" type="noConversion"/>
  </si>
  <si>
    <t>생산량     Production</t>
    <phoneticPr fontId="6" type="noConversion"/>
  </si>
  <si>
    <t xml:space="preserve"> kg/10a</t>
    <phoneticPr fontId="6" type="noConversion"/>
  </si>
  <si>
    <t>-</t>
    <phoneticPr fontId="6" type="noConversion"/>
  </si>
  <si>
    <t>자료 : 농업축산과</t>
  </si>
  <si>
    <t>Wheat and Barley</t>
    <phoneticPr fontId="6" type="noConversion"/>
  </si>
  <si>
    <t>겉보리 Unhulled Barley</t>
    <phoneticPr fontId="6" type="noConversion"/>
  </si>
  <si>
    <t>쌀보리 Naked  barley</t>
    <phoneticPr fontId="6" type="noConversion"/>
  </si>
  <si>
    <t>밀   Wheat</t>
    <phoneticPr fontId="6" type="noConversion"/>
  </si>
  <si>
    <t>호밀 Rye</t>
    <phoneticPr fontId="6" type="noConversion"/>
  </si>
  <si>
    <t>맥주보리 Beer Barley</t>
    <phoneticPr fontId="6" type="noConversion"/>
  </si>
  <si>
    <t>kg/10a</t>
    <phoneticPr fontId="6" type="noConversion"/>
  </si>
  <si>
    <t>kg/10a</t>
    <phoneticPr fontId="6" type="noConversion"/>
  </si>
  <si>
    <t>Source : Agricultural Administration Division</t>
    <phoneticPr fontId="6" type="noConversion"/>
  </si>
  <si>
    <t>Miscellaneous Grains</t>
    <phoneticPr fontId="6" type="noConversion"/>
  </si>
  <si>
    <t>연별
Year</t>
    <phoneticPr fontId="6" type="noConversion"/>
  </si>
  <si>
    <t>합 계 Total</t>
  </si>
  <si>
    <t>옥 수 수 Corn</t>
  </si>
  <si>
    <t>메 밀 Buck wheat</t>
  </si>
  <si>
    <t>기  타 Others</t>
  </si>
  <si>
    <t>면 적</t>
  </si>
  <si>
    <t>생산량</t>
  </si>
  <si>
    <t>생 산 량</t>
  </si>
  <si>
    <t>면 적         Area</t>
    <phoneticPr fontId="6" type="noConversion"/>
  </si>
  <si>
    <t>면 적   Area</t>
    <phoneticPr fontId="6" type="noConversion"/>
  </si>
  <si>
    <t>Area</t>
  </si>
  <si>
    <t>Production</t>
  </si>
  <si>
    <t>kg/10a</t>
  </si>
  <si>
    <t>Beans</t>
    <phoneticPr fontId="6" type="noConversion"/>
  </si>
  <si>
    <t>연 별
Year</t>
    <phoneticPr fontId="6" type="noConversion"/>
  </si>
  <si>
    <t>콩 Soy bean</t>
  </si>
  <si>
    <t>팥 Red bean</t>
  </si>
  <si>
    <t>녹두  Green bean</t>
    <phoneticPr fontId="6" type="noConversion"/>
  </si>
  <si>
    <t>기타  Others</t>
    <phoneticPr fontId="6" type="noConversion"/>
  </si>
  <si>
    <t>면  적</t>
  </si>
  <si>
    <t xml:space="preserve">         생 산 량</t>
    <phoneticPr fontId="6" type="noConversion"/>
  </si>
  <si>
    <t xml:space="preserve">        생 산 량</t>
    <phoneticPr fontId="6" type="noConversion"/>
  </si>
  <si>
    <t xml:space="preserve"> </t>
    <phoneticPr fontId="6" type="noConversion"/>
  </si>
  <si>
    <t>Potatoes</t>
    <phoneticPr fontId="6" type="noConversion"/>
  </si>
  <si>
    <t>단위 : ha,  M/T</t>
    <phoneticPr fontId="6" type="noConversion"/>
  </si>
  <si>
    <t>합        계  Total</t>
    <phoneticPr fontId="6" type="noConversion"/>
  </si>
  <si>
    <t>고  구  마  Sweet  potato</t>
    <phoneticPr fontId="6" type="noConversion"/>
  </si>
  <si>
    <t>감       자  White  potato</t>
    <phoneticPr fontId="6" type="noConversion"/>
  </si>
  <si>
    <t>면    적
Area</t>
    <phoneticPr fontId="6" type="noConversion"/>
  </si>
  <si>
    <t>생  산  량
Production</t>
    <phoneticPr fontId="6" type="noConversion"/>
  </si>
  <si>
    <t>면  적
Area</t>
    <phoneticPr fontId="6" type="noConversion"/>
  </si>
  <si>
    <t xml:space="preserve">        생  산  량</t>
    <phoneticPr fontId="6" type="noConversion"/>
  </si>
  <si>
    <t>Vegetable Production</t>
    <phoneticPr fontId="6" type="noConversion"/>
  </si>
  <si>
    <t>연  별
Year</t>
    <phoneticPr fontId="6" type="noConversion"/>
  </si>
  <si>
    <t>과   채   류
 Fruit vegetables</t>
    <phoneticPr fontId="6" type="noConversion"/>
  </si>
  <si>
    <t>수    박 Water melon</t>
    <phoneticPr fontId="6" type="noConversion"/>
  </si>
  <si>
    <t>참     외 Sweet melon</t>
    <phoneticPr fontId="6" type="noConversion"/>
  </si>
  <si>
    <t>딸    기 Strawberry</t>
    <phoneticPr fontId="6" type="noConversion"/>
  </si>
  <si>
    <t xml:space="preserve">오    이 </t>
    <phoneticPr fontId="6" type="noConversion"/>
  </si>
  <si>
    <t>Cucumber</t>
    <phoneticPr fontId="6" type="noConversion"/>
  </si>
  <si>
    <t>호    박  Pumpkin</t>
    <phoneticPr fontId="6" type="noConversion"/>
  </si>
  <si>
    <t>토    마   토 Tomato</t>
    <phoneticPr fontId="6" type="noConversion"/>
  </si>
  <si>
    <t>단  호  박 Sweet Pumpkin</t>
    <phoneticPr fontId="6" type="noConversion"/>
  </si>
  <si>
    <t xml:space="preserve">가    지  eggplant  </t>
    <phoneticPr fontId="6" type="noConversion"/>
  </si>
  <si>
    <t>면   적</t>
  </si>
  <si>
    <t>면   적
Area</t>
    <phoneticPr fontId="6" type="noConversion"/>
  </si>
  <si>
    <t>생산량 Production</t>
    <phoneticPr fontId="6" type="noConversion"/>
  </si>
  <si>
    <t>생산량 Production</t>
    <phoneticPr fontId="6" type="noConversion"/>
  </si>
  <si>
    <t>엽    채   류  Leafy &amp; stem vegetables</t>
    <phoneticPr fontId="6" type="noConversion"/>
  </si>
  <si>
    <t>근    채    류  Root vegetables</t>
    <phoneticPr fontId="6" type="noConversion"/>
  </si>
  <si>
    <t>배    추  Chinese Cabbage</t>
    <phoneticPr fontId="6" type="noConversion"/>
  </si>
  <si>
    <t>시  금  치    Spinach</t>
    <phoneticPr fontId="6" type="noConversion"/>
  </si>
  <si>
    <t>상     추    Lettus</t>
    <phoneticPr fontId="6" type="noConversion"/>
  </si>
  <si>
    <t>양  배  추 Cabbage</t>
    <phoneticPr fontId="6" type="noConversion"/>
  </si>
  <si>
    <t>무 Radish</t>
    <phoneticPr fontId="6" type="noConversion"/>
  </si>
  <si>
    <t>시  설  무   Radish off Greenhouse</t>
    <phoneticPr fontId="6" type="noConversion"/>
  </si>
  <si>
    <t>당    근 Carrot</t>
    <phoneticPr fontId="6" type="noConversion"/>
  </si>
  <si>
    <t>면    적
Area</t>
    <phoneticPr fontId="6" type="noConversion"/>
  </si>
  <si>
    <t>생  산  량
Production</t>
    <phoneticPr fontId="6" type="noConversion"/>
  </si>
  <si>
    <t>면   적
Area</t>
    <phoneticPr fontId="6" type="noConversion"/>
  </si>
  <si>
    <t>면  적
Area</t>
    <phoneticPr fontId="6" type="noConversion"/>
  </si>
  <si>
    <r>
      <t xml:space="preserve">생산량
</t>
    </r>
    <r>
      <rPr>
        <sz val="8"/>
        <color indexed="8"/>
        <rFont val="굴림"/>
        <family val="3"/>
        <charset val="129"/>
      </rPr>
      <t>Production</t>
    </r>
    <phoneticPr fontId="6" type="noConversion"/>
  </si>
  <si>
    <t xml:space="preserve">
</t>
    <phoneticPr fontId="6" type="noConversion"/>
  </si>
  <si>
    <t>조 미 채 소 류  Flavor vegetables</t>
    <phoneticPr fontId="6" type="noConversion"/>
  </si>
  <si>
    <t>고추 Red pepper</t>
    <phoneticPr fontId="6" type="noConversion"/>
  </si>
  <si>
    <t>파 Welsh onion</t>
    <phoneticPr fontId="6" type="noConversion"/>
  </si>
  <si>
    <t>양파 Onion</t>
    <phoneticPr fontId="6" type="noConversion"/>
  </si>
  <si>
    <t>생강 Ginger</t>
    <phoneticPr fontId="6" type="noConversion"/>
  </si>
  <si>
    <t>마늘 Garlic</t>
    <phoneticPr fontId="6" type="noConversion"/>
  </si>
  <si>
    <t>면 적
Area</t>
    <phoneticPr fontId="6" type="noConversion"/>
  </si>
  <si>
    <t>생 산 량
Production</t>
    <phoneticPr fontId="6" type="noConversion"/>
  </si>
  <si>
    <t>생산량  Production</t>
    <phoneticPr fontId="6" type="noConversion"/>
  </si>
  <si>
    <t>자료: 농정과</t>
    <phoneticPr fontId="6" type="noConversion"/>
  </si>
  <si>
    <t>Production of Oil seeds and Cash crops</t>
    <phoneticPr fontId="6" type="noConversion"/>
  </si>
  <si>
    <t>Unit : ha, M/T</t>
    <phoneticPr fontId="6" type="noConversion"/>
  </si>
  <si>
    <t>참    깨  Sesame</t>
    <phoneticPr fontId="6" type="noConversion"/>
  </si>
  <si>
    <t>들    깨  Wild sesame</t>
    <phoneticPr fontId="6" type="noConversion"/>
  </si>
  <si>
    <t>땅    콩  Peanut</t>
    <phoneticPr fontId="6" type="noConversion"/>
  </si>
  <si>
    <t>유채  Rapeseed</t>
    <phoneticPr fontId="6" type="noConversion"/>
  </si>
  <si>
    <t>면적
Area</t>
  </si>
  <si>
    <t>생산량  Production</t>
  </si>
  <si>
    <t>자료 : 기술보급과</t>
  </si>
  <si>
    <t xml:space="preserve">                                 Fruit Production</t>
    <phoneticPr fontId="6" type="noConversion"/>
  </si>
  <si>
    <t>단위 : ha, M/T</t>
    <phoneticPr fontId="6" type="noConversion"/>
  </si>
  <si>
    <t>합  계</t>
  </si>
  <si>
    <t>사  과 Apple</t>
  </si>
  <si>
    <t>배 Pear</t>
    <phoneticPr fontId="6" type="noConversion"/>
  </si>
  <si>
    <t xml:space="preserve">복숭아 </t>
    <phoneticPr fontId="6" type="noConversion"/>
  </si>
  <si>
    <t>Peach</t>
    <phoneticPr fontId="6" type="noConversion"/>
  </si>
  <si>
    <t>포도 Grape</t>
  </si>
  <si>
    <t>감 Persimmon</t>
  </si>
  <si>
    <t>기타 Others</t>
  </si>
  <si>
    <t>생산량 Production</t>
  </si>
  <si>
    <t>생산량 Production</t>
    <phoneticPr fontId="6" type="noConversion"/>
  </si>
  <si>
    <t>Source : Maritime Affairs &amp; Fisheries Division</t>
    <phoneticPr fontId="6" type="noConversion"/>
  </si>
  <si>
    <t>자료 : 해양수산과</t>
    <phoneticPr fontId="6" type="noConversion"/>
  </si>
  <si>
    <t>larger</t>
    <phoneticPr fontId="6" type="noConversion"/>
  </si>
  <si>
    <t>1  ton</t>
    <phoneticPr fontId="6" type="noConversion"/>
  </si>
  <si>
    <t>Ton</t>
    <phoneticPr fontId="6" type="noConversion"/>
  </si>
  <si>
    <t>No. of boats</t>
    <phoneticPr fontId="6" type="noConversion"/>
  </si>
  <si>
    <t>100 ton or</t>
    <phoneticPr fontId="6" type="noConversion"/>
  </si>
  <si>
    <t>Less than</t>
    <phoneticPr fontId="6" type="noConversion"/>
  </si>
  <si>
    <t>톤  수</t>
    <phoneticPr fontId="6" type="noConversion"/>
  </si>
  <si>
    <t>척  수</t>
    <phoneticPr fontId="6" type="noConversion"/>
  </si>
  <si>
    <t>톤  수</t>
    <phoneticPr fontId="6" type="noConversion"/>
  </si>
  <si>
    <t>척  수</t>
    <phoneticPr fontId="6" type="noConversion"/>
  </si>
  <si>
    <t>Year</t>
    <phoneticPr fontId="6" type="noConversion"/>
  </si>
  <si>
    <t xml:space="preserve">무동력 Non- Powered </t>
    <phoneticPr fontId="6" type="noConversion"/>
  </si>
  <si>
    <t>동 력 Powered</t>
    <phoneticPr fontId="6" type="noConversion"/>
  </si>
  <si>
    <t>100톤 이상</t>
    <phoneticPr fontId="6" type="noConversion"/>
  </si>
  <si>
    <t>50∼100톤
미만</t>
    <phoneticPr fontId="6" type="noConversion"/>
  </si>
  <si>
    <t xml:space="preserve">30∼50톤
미만 </t>
    <phoneticPr fontId="6" type="noConversion"/>
  </si>
  <si>
    <t>20∼30톤
미만</t>
    <phoneticPr fontId="6" type="noConversion"/>
  </si>
  <si>
    <t>10∼20톤
미만</t>
    <phoneticPr fontId="6" type="noConversion"/>
  </si>
  <si>
    <t>5∼10톤 미만</t>
    <phoneticPr fontId="6" type="noConversion"/>
  </si>
  <si>
    <t>1 ∼5톤 미만</t>
    <phoneticPr fontId="6" type="noConversion"/>
  </si>
  <si>
    <t>1톤 미만</t>
    <phoneticPr fontId="6" type="noConversion"/>
  </si>
  <si>
    <t>총계  Total</t>
    <phoneticPr fontId="6" type="noConversion"/>
  </si>
  <si>
    <t>연  별</t>
    <phoneticPr fontId="6" type="noConversion"/>
  </si>
  <si>
    <t>Unit : boat,  ton</t>
    <phoneticPr fontId="6" type="noConversion"/>
  </si>
  <si>
    <t>단위 : 척, 톤</t>
    <phoneticPr fontId="6" type="noConversion"/>
  </si>
  <si>
    <t>Volume</t>
    <phoneticPr fontId="6" type="noConversion"/>
  </si>
  <si>
    <t>-</t>
    <phoneticPr fontId="2" type="noConversion"/>
  </si>
  <si>
    <t>1. 농가 및 농가인구</t>
    <phoneticPr fontId="6" type="noConversion"/>
  </si>
  <si>
    <t>Farm Households and Population</t>
    <phoneticPr fontId="6" type="noConversion"/>
  </si>
  <si>
    <t>단위 : 가구, 명</t>
    <phoneticPr fontId="6" type="noConversion"/>
  </si>
  <si>
    <t>Unit : household, person</t>
    <phoneticPr fontId="6" type="noConversion"/>
  </si>
  <si>
    <t>연      별
Year</t>
    <phoneticPr fontId="6" type="noConversion"/>
  </si>
  <si>
    <t>농    가   Farm households</t>
    <phoneticPr fontId="6" type="noConversion"/>
  </si>
  <si>
    <t>농 가 인 구  Farm population</t>
    <phoneticPr fontId="6" type="noConversion"/>
  </si>
  <si>
    <t>전    업
Full-time</t>
    <phoneticPr fontId="6" type="noConversion"/>
  </si>
  <si>
    <t>겸    업
Part-time</t>
    <phoneticPr fontId="6" type="noConversion"/>
  </si>
  <si>
    <t>남
Male</t>
    <phoneticPr fontId="6" type="noConversion"/>
  </si>
  <si>
    <t>여
Female</t>
    <phoneticPr fontId="6" type="noConversion"/>
  </si>
  <si>
    <t xml:space="preserve"> 자료 : 「농림어업조사」, 「농림어업총조사(5,0년)」 통계청</t>
    <phoneticPr fontId="6" type="noConversion"/>
  </si>
  <si>
    <t>Source : Statistics Korea</t>
  </si>
  <si>
    <t>2. 연령별 농가인구</t>
    <phoneticPr fontId="6" type="noConversion"/>
  </si>
  <si>
    <t>Farm Population by Age Group</t>
    <phoneticPr fontId="6" type="noConversion"/>
  </si>
  <si>
    <t>단위 : 명</t>
    <phoneticPr fontId="6" type="noConversion"/>
  </si>
  <si>
    <t>Unit : person</t>
    <phoneticPr fontId="6" type="noConversion"/>
  </si>
  <si>
    <t>합 계
Total</t>
    <phoneticPr fontId="6" type="noConversion"/>
  </si>
  <si>
    <t>0세 ∼ 14세</t>
    <phoneticPr fontId="6" type="noConversion"/>
  </si>
  <si>
    <t>15세 ~  19세</t>
    <phoneticPr fontId="22" type="noConversion"/>
  </si>
  <si>
    <t>60세 ~   64세</t>
    <phoneticPr fontId="22" type="noConversion"/>
  </si>
  <si>
    <t>주: 통계표에 수록된 숫자는 추정과정의 반올림으로 인해 세목과 그 총계가 일치하지 않을 수 있음</t>
    <phoneticPr fontId="6" type="noConversion"/>
  </si>
  <si>
    <t xml:space="preserve">자료 :「농림어업조사」, 「농림어업총조사(5,0년)」통계청 </t>
    <phoneticPr fontId="6" type="noConversion"/>
  </si>
  <si>
    <t>Source : Statistics Korea</t>
    <phoneticPr fontId="6" type="noConversion"/>
  </si>
  <si>
    <t>남자</t>
    <phoneticPr fontId="2" type="noConversion"/>
  </si>
  <si>
    <t>70세 이상
Years old
and over</t>
    <phoneticPr fontId="22" type="noConversion"/>
  </si>
  <si>
    <t>20세 ∼ 29세</t>
    <phoneticPr fontId="22" type="noConversion"/>
  </si>
  <si>
    <t>30세 ∼39세</t>
    <phoneticPr fontId="22" type="noConversion"/>
  </si>
  <si>
    <t>40세 ∼ 49세</t>
    <phoneticPr fontId="22" type="noConversion"/>
  </si>
  <si>
    <t>50세 ∼ 59세</t>
    <phoneticPr fontId="22" type="noConversion"/>
  </si>
  <si>
    <t>65세 ∼ 69세</t>
    <phoneticPr fontId="22" type="noConversion"/>
  </si>
  <si>
    <t>3. 경지면적</t>
    <phoneticPr fontId="6" type="noConversion"/>
  </si>
  <si>
    <t>Area of Cultivated Land</t>
    <phoneticPr fontId="6" type="noConversion"/>
  </si>
  <si>
    <t>단위 : ha, a</t>
    <phoneticPr fontId="6" type="noConversion"/>
  </si>
  <si>
    <t>Unit : ha, a</t>
    <phoneticPr fontId="6" type="noConversion"/>
  </si>
  <si>
    <t>연      별</t>
    <phoneticPr fontId="6" type="noConversion"/>
  </si>
  <si>
    <t>합 계</t>
    <phoneticPr fontId="6" type="noConversion"/>
  </si>
  <si>
    <t>논</t>
    <phoneticPr fontId="6" type="noConversion"/>
  </si>
  <si>
    <t>밭</t>
    <phoneticPr fontId="6" type="noConversion"/>
  </si>
  <si>
    <t>가구당 경지면적  Agricultrual land area per household (a)</t>
    <phoneticPr fontId="6" type="noConversion"/>
  </si>
  <si>
    <t>Total</t>
    <phoneticPr fontId="6" type="noConversion"/>
  </si>
  <si>
    <t>Paddy Field</t>
    <phoneticPr fontId="6" type="noConversion"/>
  </si>
  <si>
    <t>Upland</t>
    <phoneticPr fontId="6" type="noConversion"/>
  </si>
  <si>
    <t>논 Paddy Field</t>
    <phoneticPr fontId="6" type="noConversion"/>
  </si>
  <si>
    <t>밭 Upland</t>
    <phoneticPr fontId="6" type="noConversion"/>
  </si>
  <si>
    <t xml:space="preserve"> 자료 : 「농업면적조사(경지면적통계)」 통계청 </t>
    <phoneticPr fontId="6" type="noConversion"/>
  </si>
  <si>
    <t>단위 : 가구</t>
  </si>
  <si>
    <t>Unit : households</t>
    <phoneticPr fontId="6" type="noConversion"/>
  </si>
  <si>
    <t>합  계</t>
    <phoneticPr fontId="22" type="noConversion"/>
  </si>
  <si>
    <t>경지없는 
농가수</t>
    <phoneticPr fontId="22" type="noConversion"/>
  </si>
  <si>
    <t>경지있는 
농가수</t>
    <phoneticPr fontId="6" type="noConversion"/>
  </si>
  <si>
    <t>0.1㏊미만</t>
    <phoneticPr fontId="22" type="noConversion"/>
  </si>
  <si>
    <t>0.1㏊이상
0.5㏊미만</t>
    <phoneticPr fontId="22" type="noConversion"/>
  </si>
  <si>
    <t>0.5㏊이상
1.0㏊미만</t>
    <phoneticPr fontId="22" type="noConversion"/>
  </si>
  <si>
    <t>1.0㏊이상
1.5㏊미만</t>
    <phoneticPr fontId="22" type="noConversion"/>
  </si>
  <si>
    <t>1.5㏊이상
2.0㏊미만</t>
    <phoneticPr fontId="22" type="noConversion"/>
  </si>
  <si>
    <t>2.0㏊이상
3.0㏊미만</t>
    <phoneticPr fontId="22" type="noConversion"/>
  </si>
  <si>
    <t>3.0㏊이상
5.0㏊미만</t>
    <phoneticPr fontId="22" type="noConversion"/>
  </si>
  <si>
    <t>5.0㏊이상
10.0㏊미만</t>
    <phoneticPr fontId="22" type="noConversion"/>
  </si>
  <si>
    <t>10.0㏊이상</t>
    <phoneticPr fontId="22" type="noConversion"/>
  </si>
  <si>
    <t>No Cultivated land</t>
    <phoneticPr fontId="6" type="noConversion"/>
  </si>
  <si>
    <t>Cultivated land</t>
    <phoneticPr fontId="6" type="noConversion"/>
  </si>
  <si>
    <t>Less than 0.1ha</t>
    <phoneticPr fontId="6" type="noConversion"/>
  </si>
  <si>
    <t>0.1㏊ and over
Less than 0.5㏊</t>
    <phoneticPr fontId="6" type="noConversion"/>
  </si>
  <si>
    <t>0.5㏊ and over
Less than 1.0㏊</t>
    <phoneticPr fontId="6" type="noConversion"/>
  </si>
  <si>
    <t>10.㏊ and over
Less than 1.5㏊</t>
    <phoneticPr fontId="6" type="noConversion"/>
  </si>
  <si>
    <t>1.5㏊ and over
Less than 2.0㏊</t>
    <phoneticPr fontId="6" type="noConversion"/>
  </si>
  <si>
    <t>2.0㏊ and over
Less than 3.0㏊</t>
    <phoneticPr fontId="6" type="noConversion"/>
  </si>
  <si>
    <t>3.0㏊ and over
Less than 5.0㏊</t>
    <phoneticPr fontId="6" type="noConversion"/>
  </si>
  <si>
    <t>5.0㏊ and over
Less than 10.0㏊</t>
    <phoneticPr fontId="6" type="noConversion"/>
  </si>
  <si>
    <t>and over 10.0㏊</t>
    <phoneticPr fontId="6" type="noConversion"/>
  </si>
  <si>
    <t xml:space="preserve"> 자료 :「농림어업조사」, 「농림어업총조사(5,0년)」통계청  </t>
    <phoneticPr fontId="6" type="noConversion"/>
  </si>
  <si>
    <t>5년별
5years</t>
    <phoneticPr fontId="6" type="noConversion"/>
  </si>
  <si>
    <t>4. 경지규모별 농가
Farm households by size of cultivated land</t>
    <phoneticPr fontId="6" type="noConversion"/>
  </si>
  <si>
    <t xml:space="preserve">9. 농업기계 보유현황 </t>
    <phoneticPr fontId="6" type="noConversion"/>
  </si>
  <si>
    <t xml:space="preserve"> Agricultural Machinery Holdings</t>
    <phoneticPr fontId="6" type="noConversion"/>
  </si>
  <si>
    <t>단위 : 대</t>
  </si>
  <si>
    <t>Unit : number</t>
    <phoneticPr fontId="6" type="noConversion"/>
  </si>
  <si>
    <t>연      별
 구      별</t>
    <phoneticPr fontId="6" type="noConversion"/>
  </si>
  <si>
    <t>총계</t>
    <phoneticPr fontId="22" type="noConversion"/>
  </si>
  <si>
    <t>동   력
 경운기</t>
    <phoneticPr fontId="22" type="noConversion"/>
  </si>
  <si>
    <t>농용트랙터
Farm tractor</t>
    <phoneticPr fontId="22" type="noConversion"/>
  </si>
  <si>
    <t>스피드
스프레
이어
(SS기)</t>
    <phoneticPr fontId="22" type="noConversion"/>
  </si>
  <si>
    <t>동력이앙기
Rice transplanter</t>
    <phoneticPr fontId="22" type="noConversion"/>
  </si>
  <si>
    <t xml:space="preserve">관리기
Cultivator </t>
    <phoneticPr fontId="22" type="noConversion"/>
  </si>
  <si>
    <t>콤바인
Combine</t>
    <phoneticPr fontId="22" type="noConversion"/>
  </si>
  <si>
    <t>곡   물
 건조기</t>
    <phoneticPr fontId="22" type="noConversion"/>
  </si>
  <si>
    <t>농산물
 건조기</t>
    <phoneticPr fontId="22" type="noConversion"/>
  </si>
  <si>
    <t>소형</t>
    <phoneticPr fontId="22" type="noConversion"/>
  </si>
  <si>
    <t>중형</t>
    <phoneticPr fontId="22" type="noConversion"/>
  </si>
  <si>
    <t xml:space="preserve">대형 </t>
    <phoneticPr fontId="22" type="noConversion"/>
  </si>
  <si>
    <t>보행형</t>
    <phoneticPr fontId="22" type="noConversion"/>
  </si>
  <si>
    <t>승용형</t>
    <phoneticPr fontId="22" type="noConversion"/>
  </si>
  <si>
    <t>3조이하</t>
    <phoneticPr fontId="22" type="noConversion"/>
  </si>
  <si>
    <t>4조</t>
    <phoneticPr fontId="22" type="noConversion"/>
  </si>
  <si>
    <t>5조이상</t>
    <phoneticPr fontId="22" type="noConversion"/>
  </si>
  <si>
    <t>Year
Gu</t>
    <phoneticPr fontId="6" type="noConversion"/>
  </si>
  <si>
    <t>Power tiller</t>
    <phoneticPr fontId="6" type="noConversion"/>
  </si>
  <si>
    <t>Small</t>
    <phoneticPr fontId="6" type="noConversion"/>
  </si>
  <si>
    <t>Medium</t>
    <phoneticPr fontId="6" type="noConversion"/>
  </si>
  <si>
    <t>Large</t>
    <phoneticPr fontId="6" type="noConversion"/>
  </si>
  <si>
    <t>Speed sprayer</t>
    <phoneticPr fontId="6" type="noConversion"/>
  </si>
  <si>
    <t>Walking</t>
    <phoneticPr fontId="6" type="noConversion"/>
  </si>
  <si>
    <t>Taking</t>
    <phoneticPr fontId="6" type="noConversion"/>
  </si>
  <si>
    <t>3 rows 
and less</t>
    <phoneticPr fontId="6" type="noConversion"/>
  </si>
  <si>
    <t>4 rows</t>
    <phoneticPr fontId="6" type="noConversion"/>
  </si>
  <si>
    <t>5 rows and more</t>
    <phoneticPr fontId="6" type="noConversion"/>
  </si>
  <si>
    <t>Grain dryer</t>
    <phoneticPr fontId="6" type="noConversion"/>
  </si>
  <si>
    <t>Agricultural
 dryer</t>
    <phoneticPr fontId="6" type="noConversion"/>
  </si>
  <si>
    <t xml:space="preserve"> 자료 : 「농기계보유현황」 농림축산식품부</t>
    <phoneticPr fontId="6" type="noConversion"/>
  </si>
  <si>
    <t>Source : Ministry of Agriculture Food and Rural Affairs</t>
    <phoneticPr fontId="6" type="noConversion"/>
  </si>
  <si>
    <t xml:space="preserve">5. 식량작물 생산량(정곡)           </t>
    <phoneticPr fontId="6" type="noConversion"/>
  </si>
  <si>
    <t xml:space="preserve">5-1. 미  곡                                    </t>
    <phoneticPr fontId="6" type="noConversion"/>
  </si>
  <si>
    <t xml:space="preserve">5-2. 맥  류                                                                                                                                                                                                                             </t>
    <phoneticPr fontId="6" type="noConversion"/>
  </si>
  <si>
    <t xml:space="preserve">5-3. 잡 곡  </t>
    <phoneticPr fontId="6" type="noConversion"/>
  </si>
  <si>
    <t>5-4. 두 류</t>
    <phoneticPr fontId="6" type="noConversion"/>
  </si>
  <si>
    <t>5-5. 서  류</t>
    <phoneticPr fontId="6" type="noConversion"/>
  </si>
  <si>
    <t>7. 특용작물 생산량</t>
    <phoneticPr fontId="6" type="noConversion"/>
  </si>
  <si>
    <t>8. 과실류 생산량</t>
    <phoneticPr fontId="6" type="noConversion"/>
  </si>
  <si>
    <t>11. 가축전염병 발생</t>
    <phoneticPr fontId="6" type="noConversion"/>
  </si>
  <si>
    <t>Cases of Infectious Livestock Diseases</t>
  </si>
  <si>
    <t>단위 : 가구</t>
    <phoneticPr fontId="6" type="noConversion"/>
  </si>
  <si>
    <t>Unit: household</t>
    <phoneticPr fontId="6" type="noConversion"/>
  </si>
  <si>
    <t>연     별
구     별</t>
    <phoneticPr fontId="6" type="noConversion"/>
  </si>
  <si>
    <t>구제역</t>
    <phoneticPr fontId="6" type="noConversion"/>
  </si>
  <si>
    <t>돼지열병</t>
    <phoneticPr fontId="6" type="noConversion"/>
  </si>
  <si>
    <t>돼지오제스키병</t>
    <phoneticPr fontId="6" type="noConversion"/>
  </si>
  <si>
    <t>돼지생식기
호흡기증후군</t>
    <phoneticPr fontId="6" type="noConversion"/>
  </si>
  <si>
    <t>브루셀라병</t>
    <phoneticPr fontId="6" type="noConversion"/>
  </si>
  <si>
    <t>결핵병</t>
    <phoneticPr fontId="6" type="noConversion"/>
  </si>
  <si>
    <t>고병원성
조류인플루엔자</t>
    <phoneticPr fontId="6" type="noConversion"/>
  </si>
  <si>
    <t>추백리</t>
    <phoneticPr fontId="6" type="noConversion"/>
  </si>
  <si>
    <t>가금티푸스</t>
    <phoneticPr fontId="6" type="noConversion"/>
  </si>
  <si>
    <t>뉴캐슬병</t>
    <phoneticPr fontId="6" type="noConversion"/>
  </si>
  <si>
    <t>사슴만성
소모성질병</t>
    <phoneticPr fontId="6" type="noConversion"/>
  </si>
  <si>
    <t>낭충봉아
부패병</t>
    <phoneticPr fontId="6" type="noConversion"/>
  </si>
  <si>
    <t>Foot and mouth disease</t>
    <phoneticPr fontId="6" type="noConversion"/>
  </si>
  <si>
    <t>Classical swine fever</t>
    <phoneticPr fontId="6" type="noConversion"/>
  </si>
  <si>
    <t>Aujeszky's disease</t>
    <phoneticPr fontId="6" type="noConversion"/>
  </si>
  <si>
    <t>PRRS</t>
    <phoneticPr fontId="6" type="noConversion"/>
  </si>
  <si>
    <t>Brucellosis</t>
    <phoneticPr fontId="6" type="noConversion"/>
  </si>
  <si>
    <t>Tuberculosis</t>
    <phoneticPr fontId="6" type="noConversion"/>
  </si>
  <si>
    <t>HPAI</t>
    <phoneticPr fontId="6" type="noConversion"/>
  </si>
  <si>
    <t>Pullorum disease</t>
    <phoneticPr fontId="6" type="noConversion"/>
  </si>
  <si>
    <t>Fowl typhoid</t>
    <phoneticPr fontId="6" type="noConversion"/>
  </si>
  <si>
    <t>Newcastle disease</t>
    <phoneticPr fontId="6" type="noConversion"/>
  </si>
  <si>
    <t>Chronic wasting disease</t>
    <phoneticPr fontId="6" type="noConversion"/>
  </si>
  <si>
    <t>Sacbrood disease</t>
    <phoneticPr fontId="6" type="noConversion"/>
  </si>
  <si>
    <t xml:space="preserve"> 자료 : 「법정가축전염병 발생현황」 농림축산식품부</t>
    <phoneticPr fontId="6" type="noConversion"/>
  </si>
  <si>
    <t>단위 : ㎥</t>
    <phoneticPr fontId="36" type="noConversion"/>
  </si>
  <si>
    <t>Unit : ㎥</t>
    <phoneticPr fontId="36" type="noConversion"/>
  </si>
  <si>
    <t>연   별
읍면별</t>
    <phoneticPr fontId="6" type="noConversion"/>
  </si>
  <si>
    <t>합 계
Total</t>
    <phoneticPr fontId="22" type="noConversion"/>
  </si>
  <si>
    <t>주 벌
Final clearing</t>
    <phoneticPr fontId="22" type="noConversion"/>
  </si>
  <si>
    <t>수익 솎아베기
Thinning for profit</t>
    <phoneticPr fontId="22" type="noConversion"/>
  </si>
  <si>
    <t>숲가꾸기
Forest tending</t>
    <phoneticPr fontId="6" type="noConversion"/>
  </si>
  <si>
    <t>수종갱신
Species conversion</t>
    <phoneticPr fontId="22" type="noConversion"/>
  </si>
  <si>
    <t>피해목
Damaged Tree</t>
    <phoneticPr fontId="6" type="noConversion"/>
  </si>
  <si>
    <t>산지전용
Status of forest land</t>
    <phoneticPr fontId="6" type="noConversion"/>
  </si>
  <si>
    <t>기  타
Others</t>
    <phoneticPr fontId="22" type="noConversion"/>
  </si>
  <si>
    <t>Year
Eup , Myeon</t>
    <phoneticPr fontId="36" type="noConversion"/>
  </si>
  <si>
    <t>벌채량
cutting
volume</t>
    <phoneticPr fontId="40" type="noConversion"/>
  </si>
  <si>
    <t>수집량
collected
volume</t>
    <phoneticPr fontId="40" type="noConversion"/>
  </si>
  <si>
    <t>12. 임목벌채 허가(신고)</t>
    <phoneticPr fontId="6" type="noConversion"/>
  </si>
  <si>
    <t>Lumbering Permits</t>
    <phoneticPr fontId="6" type="noConversion"/>
  </si>
  <si>
    <t>자료 : 산림녹지과, 「목재수급통계」산림청 산림자원과</t>
    <phoneticPr fontId="6" type="noConversion"/>
  </si>
  <si>
    <t>주: 2018년단위및항목명변경(면적/재적 → 벌채량/수집량)</t>
    <phoneticPr fontId="6" type="noConversion"/>
  </si>
  <si>
    <t>Source : Forestry Green Division</t>
    <phoneticPr fontId="6" type="noConversion"/>
  </si>
  <si>
    <t xml:space="preserve">Total </t>
    <phoneticPr fontId="6" type="noConversion"/>
  </si>
  <si>
    <t>면적</t>
  </si>
  <si>
    <t>단위 : 가구, 명</t>
  </si>
  <si>
    <t>Unit : household, person</t>
    <phoneticPr fontId="36" type="noConversion"/>
  </si>
  <si>
    <t>연  별
읍 면 별</t>
  </si>
  <si>
    <t>어   가  Fishery households</t>
  </si>
  <si>
    <t>어가인구             Fishery population</t>
    <phoneticPr fontId="36" type="noConversion"/>
  </si>
  <si>
    <t>어가인구                Fishery population</t>
    <phoneticPr fontId="36" type="noConversion"/>
  </si>
  <si>
    <t>어업종사자  Fishery workers</t>
  </si>
  <si>
    <t>Year
Eup, myen</t>
  </si>
  <si>
    <t>계
Total</t>
  </si>
  <si>
    <t>전업
Full
time</t>
  </si>
  <si>
    <t>겸  업   Part time</t>
  </si>
  <si>
    <t>호당인구
Person per household</t>
  </si>
  <si>
    <t>남
Male</t>
  </si>
  <si>
    <t>여
Female</t>
  </si>
  <si>
    <t>호당종사자
Worker per household</t>
  </si>
  <si>
    <t>계
Sub-Total</t>
  </si>
  <si>
    <t>제1종
Type-1</t>
    <phoneticPr fontId="36" type="noConversion"/>
  </si>
  <si>
    <t>제2종
Type-2</t>
    <phoneticPr fontId="36" type="noConversion"/>
  </si>
  <si>
    <t>자료 :  「농림어업총조사」,「농림어업조사」 통계청</t>
  </si>
  <si>
    <t>자료 :  「농림어업총조사」,「농림어업조사」 통계청</t>
    <phoneticPr fontId="36" type="noConversion"/>
  </si>
  <si>
    <t>Source : Statistics Korea</t>
    <phoneticPr fontId="2" type="noConversion"/>
  </si>
  <si>
    <r>
      <rPr>
        <b/>
        <sz val="16"/>
        <color rgb="FF000000"/>
        <rFont val="맑은 고딕"/>
        <family val="3"/>
        <charset val="129"/>
        <scheme val="minor"/>
      </rPr>
      <t>Fishery Households and Fishery Households Population
(Marine Fisheries</t>
    </r>
    <r>
      <rPr>
        <b/>
        <sz val="10"/>
        <color rgb="FF000000"/>
        <rFont val="맑은 고딕"/>
        <family val="3"/>
        <charset val="129"/>
        <scheme val="minor"/>
      </rPr>
      <t>)</t>
    </r>
    <phoneticPr fontId="6" type="noConversion"/>
  </si>
  <si>
    <r>
      <rPr>
        <b/>
        <sz val="16"/>
        <color rgb="FF000000"/>
        <rFont val="맑은 고딕"/>
        <family val="3"/>
        <charset val="129"/>
        <scheme val="minor"/>
      </rPr>
      <t>Fishery Households and Fishery Households Population
(Inland Water Fishery</t>
    </r>
    <r>
      <rPr>
        <b/>
        <sz val="10"/>
        <color rgb="FF000000"/>
        <rFont val="맑은 고딕"/>
        <family val="3"/>
        <charset val="129"/>
        <scheme val="minor"/>
      </rPr>
      <t>)</t>
    </r>
    <phoneticPr fontId="6" type="noConversion"/>
  </si>
  <si>
    <t>Shipments of Eco-Friendly Agricultural·Livestock Products</t>
    <phoneticPr fontId="6" type="noConversion"/>
  </si>
  <si>
    <t>Fishing Vessel Ownership</t>
    <phoneticPr fontId="6" type="noConversion"/>
  </si>
  <si>
    <t>단위 : 건, 가구, ha, 톤</t>
  </si>
  <si>
    <t>Unit : case, household, ha, ton</t>
  </si>
  <si>
    <t>연      별 
구      별
Year
Gu</t>
    <phoneticPr fontId="6" type="noConversion"/>
  </si>
  <si>
    <t>농산물 
Agricultural products</t>
    <phoneticPr fontId="6" type="noConversion"/>
  </si>
  <si>
    <t xml:space="preserve">합  계 </t>
    <phoneticPr fontId="6" type="noConversion"/>
  </si>
  <si>
    <t>유기 농산물</t>
    <phoneticPr fontId="6" type="noConversion"/>
  </si>
  <si>
    <t>무농약 농산물</t>
    <phoneticPr fontId="6" type="noConversion"/>
  </si>
  <si>
    <t xml:space="preserve"> Total</t>
    <phoneticPr fontId="6" type="noConversion"/>
  </si>
  <si>
    <t>Organic</t>
    <phoneticPr fontId="6" type="noConversion"/>
  </si>
  <si>
    <t>Pesticide free</t>
    <phoneticPr fontId="6" type="noConversion"/>
  </si>
  <si>
    <t>건수</t>
  </si>
  <si>
    <t>농가수</t>
  </si>
  <si>
    <t>출하량</t>
  </si>
  <si>
    <t>No. of cases</t>
    <phoneticPr fontId="6" type="noConversion"/>
  </si>
  <si>
    <t>No. of households</t>
    <phoneticPr fontId="6" type="noConversion"/>
  </si>
  <si>
    <t>Total area</t>
    <phoneticPr fontId="6" type="noConversion"/>
  </si>
  <si>
    <t>Shipments</t>
    <phoneticPr fontId="6" type="noConversion"/>
  </si>
  <si>
    <t>축산물 
Livestock products</t>
    <phoneticPr fontId="6" type="noConversion"/>
  </si>
  <si>
    <t>합계</t>
    <phoneticPr fontId="6" type="noConversion"/>
  </si>
  <si>
    <t>유기축산물</t>
    <phoneticPr fontId="6" type="noConversion"/>
  </si>
  <si>
    <t>무항생제축산물</t>
    <phoneticPr fontId="6" type="noConversion"/>
  </si>
  <si>
    <t>Antibiotic free</t>
    <phoneticPr fontId="6" type="noConversion"/>
  </si>
  <si>
    <t xml:space="preserve"> 자료 : 「친환경인증통계」 국립농산물품질관리원</t>
    <phoneticPr fontId="6" type="noConversion"/>
  </si>
  <si>
    <t>Source : National Agricultural Products Quality Management Agency</t>
    <phoneticPr fontId="6" type="noConversion"/>
  </si>
  <si>
    <t>주 : '전환기, 저농약농산물' 항목 삭제(2018년)</t>
    <phoneticPr fontId="6" type="noConversion"/>
  </si>
  <si>
    <t xml:space="preserve">   10. 가축사육</t>
    <phoneticPr fontId="36" type="noConversion"/>
  </si>
  <si>
    <t>Number of Livestock Poultry and Livestock Farm</t>
    <phoneticPr fontId="36" type="noConversion"/>
  </si>
  <si>
    <t>단위 : 농장, 가구, 마리</t>
    <phoneticPr fontId="36" type="noConversion"/>
  </si>
  <si>
    <t>Unit : Farm, households, head</t>
    <phoneticPr fontId="36" type="noConversion"/>
  </si>
  <si>
    <t>연   별</t>
  </si>
  <si>
    <t>한 육 우 1)</t>
  </si>
  <si>
    <t>젖   소  1)</t>
  </si>
  <si>
    <t>돼   지  1)</t>
  </si>
  <si>
    <t>닭 1)</t>
    <phoneticPr fontId="36" type="noConversion"/>
  </si>
  <si>
    <t>말</t>
    <phoneticPr fontId="36" type="noConversion"/>
  </si>
  <si>
    <t>염소(유산양 포함)</t>
    <phoneticPr fontId="36" type="noConversion"/>
  </si>
  <si>
    <t>면    양</t>
  </si>
  <si>
    <t>Year</t>
  </si>
  <si>
    <t>Native and beef cattle</t>
    <phoneticPr fontId="36" type="noConversion"/>
  </si>
  <si>
    <t>Dairy cattle</t>
  </si>
  <si>
    <t>Pigs</t>
    <phoneticPr fontId="36" type="noConversion"/>
  </si>
  <si>
    <t>Chicken</t>
  </si>
  <si>
    <t>Horses</t>
  </si>
  <si>
    <t>Goats</t>
  </si>
  <si>
    <t>Sheep</t>
  </si>
  <si>
    <t>사육농장</t>
    <phoneticPr fontId="36" type="noConversion"/>
  </si>
  <si>
    <t>마 리 수</t>
  </si>
  <si>
    <t>사육가구</t>
    <phoneticPr fontId="36" type="noConversion"/>
  </si>
  <si>
    <t>Households</t>
  </si>
  <si>
    <t>Heads</t>
    <phoneticPr fontId="36" type="noConversion"/>
  </si>
  <si>
    <t>Source : Agriculture Livestock Division</t>
  </si>
  <si>
    <t>사    슴</t>
  </si>
  <si>
    <t>토    끼</t>
  </si>
  <si>
    <t>개</t>
  </si>
  <si>
    <t>오   리</t>
  </si>
  <si>
    <t>칠 면 조</t>
  </si>
  <si>
    <t>거   위</t>
  </si>
  <si>
    <t>꿀    벌</t>
  </si>
  <si>
    <t>Deer</t>
  </si>
  <si>
    <t>Rabbits</t>
    <phoneticPr fontId="36" type="noConversion"/>
  </si>
  <si>
    <t>Dogs</t>
    <phoneticPr fontId="36" type="noConversion"/>
  </si>
  <si>
    <t>Ducks</t>
  </si>
  <si>
    <t>Turkeys</t>
  </si>
  <si>
    <t>Geese</t>
    <phoneticPr fontId="36" type="noConversion"/>
  </si>
  <si>
    <t>Beehives</t>
    <phoneticPr fontId="36" type="noConversion"/>
  </si>
  <si>
    <t>통수</t>
    <phoneticPr fontId="36" type="noConversion"/>
  </si>
  <si>
    <t>주 : 1) 12월 1일기준</t>
  </si>
  <si>
    <t xml:space="preserve">        1) Based on Dec. 1</t>
  </si>
  <si>
    <t>자료 : 농업축산과</t>
    <phoneticPr fontId="36" type="noConversion"/>
  </si>
  <si>
    <t>단위 : M/T, 천원</t>
    <phoneticPr fontId="6" type="noConversion"/>
  </si>
  <si>
    <t>Unit :  M/T, 1000 Won</t>
    <phoneticPr fontId="6" type="noConversion"/>
  </si>
  <si>
    <t>Unit : M/T, 1,000 won</t>
    <phoneticPr fontId="6" type="noConversion"/>
  </si>
  <si>
    <t>연  별
Year</t>
    <phoneticPr fontId="6" type="noConversion"/>
  </si>
  <si>
    <t>합   계</t>
  </si>
  <si>
    <t>어   류</t>
  </si>
  <si>
    <t>갑각류</t>
  </si>
  <si>
    <t>연체동물</t>
  </si>
  <si>
    <t>연  별
Year</t>
    <phoneticPr fontId="6" type="noConversion"/>
  </si>
  <si>
    <t>갈     치</t>
    <phoneticPr fontId="6" type="noConversion"/>
  </si>
  <si>
    <t>주  꾸  미</t>
    <phoneticPr fontId="6" type="noConversion"/>
  </si>
  <si>
    <t>오  징  어</t>
    <phoneticPr fontId="6" type="noConversion"/>
  </si>
  <si>
    <t>멸    치</t>
    <phoneticPr fontId="6" type="noConversion"/>
  </si>
  <si>
    <t>고  등  어</t>
    <phoneticPr fontId="6" type="noConversion"/>
  </si>
  <si>
    <t>명    태</t>
    <phoneticPr fontId="6" type="noConversion"/>
  </si>
  <si>
    <t>Total</t>
  </si>
  <si>
    <t>Fishes </t>
  </si>
  <si>
    <t> Crustaceans</t>
    <phoneticPr fontId="6" type="noConversion"/>
  </si>
  <si>
    <t> Mollusca</t>
  </si>
  <si>
    <t>수   량</t>
  </si>
  <si>
    <t>금   액</t>
  </si>
  <si>
    <t>Catches</t>
  </si>
  <si>
    <t>Value</t>
  </si>
  <si>
    <t>Amount</t>
    <phoneticPr fontId="6" type="noConversion"/>
  </si>
  <si>
    <t>Fish Catches of Fishery Products</t>
    <phoneticPr fontId="6" type="noConversion"/>
  </si>
  <si>
    <t>Production of processed Fishery Commodities</t>
    <phoneticPr fontId="6" type="noConversion"/>
  </si>
  <si>
    <t>패  류</t>
    <phoneticPr fontId="6" type="noConversion"/>
  </si>
  <si>
    <t>해 조 류</t>
  </si>
  <si>
    <t>기타수산물 </t>
  </si>
  <si>
    <t>조    기</t>
    <phoneticPr fontId="6" type="noConversion"/>
  </si>
  <si>
    <t>꽃    게</t>
    <phoneticPr fontId="6" type="noConversion"/>
  </si>
  <si>
    <t>마른꽃새우</t>
    <phoneticPr fontId="6" type="noConversion"/>
  </si>
  <si>
    <t>대    하</t>
    <phoneticPr fontId="6" type="noConversion"/>
  </si>
  <si>
    <t>아    귀</t>
    <phoneticPr fontId="6" type="noConversion"/>
  </si>
  <si>
    <t>새    우</t>
    <phoneticPr fontId="6" type="noConversion"/>
  </si>
  <si>
    <t>기    타</t>
    <phoneticPr fontId="6" type="noConversion"/>
  </si>
  <si>
    <t>Shellfish</t>
    <phoneticPr fontId="6" type="noConversion"/>
  </si>
  <si>
    <t>Seaweeds</t>
  </si>
  <si>
    <t>Other aquatic fisheries</t>
  </si>
  <si>
    <t>자료: 군산수협</t>
    <phoneticPr fontId="6" type="noConversion"/>
  </si>
  <si>
    <t>Source:Gunsan Fishery Cooperative Federation</t>
    <phoneticPr fontId="6" type="noConversion"/>
  </si>
  <si>
    <t xml:space="preserve">  주 : 기타수산물 : 패류, 기타 수산동물 포함</t>
    <phoneticPr fontId="6" type="noConversion"/>
  </si>
  <si>
    <t>Ⅵ. 농림수산업</t>
    <phoneticPr fontId="6" type="noConversion"/>
  </si>
  <si>
    <t>AGRICULTURE,
FORESTRY AND FISHERY</t>
    <phoneticPr fontId="6" type="noConversion"/>
  </si>
  <si>
    <t>6. 채소류 생산량</t>
    <phoneticPr fontId="6" type="noConversion"/>
  </si>
  <si>
    <t>-</t>
    <phoneticPr fontId="2" type="noConversion"/>
  </si>
  <si>
    <t>13. 어가 및 어가인구(해수면어업)</t>
    <phoneticPr fontId="6" type="noConversion"/>
  </si>
  <si>
    <t>14. 어가 및 어가인구(내수면어업)</t>
    <phoneticPr fontId="6" type="noConversion"/>
  </si>
  <si>
    <t>15. 수산물 어획고</t>
    <phoneticPr fontId="22" type="noConversion"/>
  </si>
  <si>
    <t>16. 수산물 가공품 생산고</t>
    <phoneticPr fontId="6" type="noConversion"/>
  </si>
  <si>
    <t>17. 어선보유</t>
    <phoneticPr fontId="6" type="noConversion"/>
  </si>
  <si>
    <t xml:space="preserve">18. 친환경 농·축산물 출하현황  </t>
    <phoneticPr fontId="6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</si>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</sst>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1" formatCode="_-* #,##0_-;\-* #,##0_-;_-* &quot;-&quot;_-;_-@_-"/>
    <numFmt numFmtId="43" formatCode="_-* #,##0.00_-;\-* #,##0.00_-;_-* &quot;-&quot;??_-;_-@_-"/>
    <numFmt numFmtId="176" formatCode="#,##0.000"/>
    <numFmt numFmtId="177" formatCode="#,##0_ "/>
    <numFmt numFmtId="178" formatCode="#,##0.0;[Red]\-#,##0.0"/>
    <numFmt numFmtId="179" formatCode="#,##0.0_);[Red]\(#,##0.0\)"/>
    <numFmt numFmtId="180" formatCode="0_);[Red]\(0\)"/>
    <numFmt numFmtId="181" formatCode="#,##0_);[Red]\(#,##0\)"/>
    <numFmt numFmtId="182" formatCode="#,###\-\ "/>
    <numFmt numFmtId="183" formatCode="#,###"/>
    <numFmt numFmtId="184" formatCode="0_ "/>
    <numFmt numFmtId="185" formatCode="0.0_);[Red]\(0.0\)"/>
    <numFmt numFmtId="186" formatCode="_-* #,##0.0_-;\-* #,##0.0_-;_-* &quot;-&quot;_-;_-@_-"/>
    <numFmt numFmtId="187" formatCode="#,##0.0_ "/>
    <numFmt numFmtId="188" formatCode="\-"/>
    <numFmt numFmtId="189" formatCode="0.0_ "/>
    <numFmt numFmtId="190" formatCode="0.0"/>
    <numFmt numFmtId="191" formatCode="0.000"/>
    <numFmt numFmtId="192" formatCode="_ * #,##0_ ;_ * \-#,##0_ ;_ * &quot;-&quot;_ ;_ @_ "/>
    <numFmt numFmtId="193" formatCode="0,000"/>
    <numFmt numFmtId="194" formatCode="_-* #,##0.00_-;\-* #,##0.00_-;_-* &quot;-&quot;_-;_-@_-"/>
    <numFmt numFmtId="195" formatCode="_(* #,##0_);_(* \(#,##0\);_(* &quot;-&quot;_);_(@_)"/>
    <numFmt numFmtId="196" formatCode="#,##0.00_ "/>
  </numFmts>
  <fonts count="63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8"/>
      <name val="돋움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10"/>
      <color indexed="10"/>
      <name val="HY중고딕"/>
      <family val="1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0"/>
      <name val="HY중고딕"/>
      <family val="1"/>
      <charset val="129"/>
    </font>
    <font>
      <sz val="10"/>
      <color rgb="FFFF0000"/>
      <name val="HY중고딕"/>
      <family val="1"/>
      <charset val="129"/>
    </font>
    <font>
      <b/>
      <sz val="16"/>
      <name val="굴림"/>
      <family val="3"/>
      <charset val="129"/>
    </font>
    <font>
      <sz val="9"/>
      <color indexed="10"/>
      <name val="굴림"/>
      <family val="3"/>
      <charset val="129"/>
    </font>
    <font>
      <sz val="10"/>
      <color indexed="8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8"/>
      <color indexed="8"/>
      <name val="굴림"/>
      <family val="3"/>
      <charset val="129"/>
    </font>
    <font>
      <sz val="8"/>
      <name val="바탕"/>
      <family val="1"/>
      <charset val="129"/>
    </font>
    <font>
      <sz val="11"/>
      <color indexed="8"/>
      <name val="맑은 고딕"/>
      <family val="2"/>
      <scheme val="minor"/>
    </font>
    <font>
      <sz val="8"/>
      <name val="굴림"/>
      <family val="3"/>
      <charset val="129"/>
    </font>
    <font>
      <sz val="12"/>
      <name val="돋움"/>
      <family val="3"/>
      <charset val="129"/>
    </font>
    <font>
      <sz val="12"/>
      <name val="바탕체"/>
      <family val="1"/>
      <charset val="129"/>
    </font>
    <font>
      <sz val="9"/>
      <name val="HY중고딕"/>
      <family val="1"/>
      <charset val="129"/>
    </font>
    <font>
      <b/>
      <sz val="12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9"/>
      <name val="굴림체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0"/>
      <color theme="1"/>
      <name val="HY중고딕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Times New Roman"/>
      <family val="1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돋움체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1"/>
      <name val="HY중고딕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b/>
      <sz val="11"/>
      <name val="돋움"/>
      <family val="3"/>
      <charset val="129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24"/>
      <name val="맑은 고딕"/>
      <family val="3"/>
      <charset val="129"/>
      <scheme val="major"/>
    </font>
    <font>
      <b/>
      <sz val="16"/>
      <name val="HY중고딕"/>
      <family val="1"/>
      <charset val="129"/>
    </font>
    <font>
      <sz val="10"/>
      <color rgb="FF333333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8"/>
      </left>
      <right/>
      <top style="double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>
      <alignment vertical="center"/>
    </xf>
    <xf numFmtId="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192" fontId="26" fillId="0" borderId="0" applyFont="0" applyFill="0" applyBorder="0" applyAlignment="0" applyProtection="0"/>
    <xf numFmtId="0" fontId="3" fillId="0" borderId="0">
      <alignment vertical="center"/>
    </xf>
    <xf numFmtId="192" fontId="26" fillId="0" borderId="0" applyFont="0" applyFill="0" applyBorder="0" applyAlignment="0" applyProtection="0"/>
    <xf numFmtId="0" fontId="31" fillId="0" borderId="0"/>
    <xf numFmtId="0" fontId="35" fillId="0" borderId="0">
      <alignment vertical="center"/>
    </xf>
    <xf numFmtId="192" fontId="26" fillId="0" borderId="0" applyFont="0" applyFill="0" applyBorder="0" applyAlignment="0" applyProtection="0"/>
    <xf numFmtId="0" fontId="26" fillId="0" borderId="0"/>
    <xf numFmtId="195" fontId="35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4" fontId="44" fillId="0" borderId="0" applyNumberFormat="0" applyProtection="0"/>
    <xf numFmtId="192" fontId="26" fillId="0" borderId="0"/>
    <xf numFmtId="0" fontId="31" fillId="0" borderId="0"/>
    <xf numFmtId="0" fontId="35" fillId="0" borderId="0">
      <alignment vertical="center"/>
    </xf>
    <xf numFmtId="192" fontId="26" fillId="0" borderId="0"/>
    <xf numFmtId="195" fontId="5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 applyFont="0" applyFill="0" applyBorder="0" applyAlignment="0" applyProtection="0">
      <alignment vertical="center"/>
    </xf>
  </cellStyleXfs>
  <cellXfs count="1085">
    <xf numFmtId="0" fontId="0" fillId="0" borderId="0" xfId="0">
      <alignment vertical="center"/>
    </xf>
    <xf numFmtId="0" fontId="3" fillId="0" borderId="0" xfId="2"/>
    <xf numFmtId="0" fontId="3" fillId="0" borderId="0" xfId="2" applyFill="1"/>
    <xf numFmtId="0" fontId="8" fillId="0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9" fillId="0" borderId="0" xfId="2" applyFont="1" applyFill="1" applyAlignment="1">
      <alignment vertical="center"/>
    </xf>
    <xf numFmtId="0" fontId="4" fillId="0" borderId="0" xfId="2" applyFont="1" applyFill="1" applyBorder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Border="1" applyAlignment="1" applyProtection="1">
      <alignment horizontal="center" vertical="center"/>
      <protection locked="0"/>
    </xf>
    <xf numFmtId="0" fontId="4" fillId="0" borderId="0" xfId="2" applyFont="1" applyBorder="1" applyAlignment="1" applyProtection="1">
      <alignment vertical="center"/>
      <protection locked="0"/>
    </xf>
    <xf numFmtId="38" fontId="4" fillId="0" borderId="0" xfId="2" applyNumberFormat="1" applyFont="1" applyFill="1" applyBorder="1" applyAlignment="1" applyProtection="1">
      <alignment horizontal="center" vertical="center" shrinkToFit="1"/>
      <protection locked="0"/>
    </xf>
    <xf numFmtId="178" fontId="11" fillId="0" borderId="0" xfId="2" applyNumberFormat="1" applyFont="1" applyFill="1" applyBorder="1" applyAlignment="1" applyProtection="1">
      <alignment horizontal="center" vertical="center" shrinkToFit="1"/>
      <protection locked="0"/>
    </xf>
    <xf numFmtId="179" fontId="4" fillId="0" borderId="0" xfId="2" applyNumberFormat="1" applyFont="1" applyFill="1" applyBorder="1" applyAlignment="1" applyProtection="1">
      <alignment horizontal="center" vertical="center"/>
      <protection locked="0"/>
    </xf>
    <xf numFmtId="178" fontId="4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38" fontId="5" fillId="0" borderId="6" xfId="2" applyNumberFormat="1" applyFont="1" applyFill="1" applyBorder="1" applyAlignment="1" applyProtection="1">
      <alignment horizontal="center" vertical="center" shrinkToFit="1"/>
      <protection locked="0"/>
    </xf>
    <xf numFmtId="178" fontId="12" fillId="0" borderId="6" xfId="2" applyNumberFormat="1" applyFont="1" applyFill="1" applyBorder="1" applyAlignment="1" applyProtection="1">
      <alignment horizontal="center" vertical="center" shrinkToFit="1"/>
      <protection locked="0"/>
    </xf>
    <xf numFmtId="0" fontId="13" fillId="0" borderId="0" xfId="2" applyFont="1" applyFill="1" applyBorder="1" applyAlignment="1" applyProtection="1">
      <alignment vertical="center"/>
      <protection locked="0"/>
    </xf>
    <xf numFmtId="179" fontId="5" fillId="0" borderId="6" xfId="2" applyNumberFormat="1" applyFont="1" applyFill="1" applyBorder="1" applyAlignment="1" applyProtection="1">
      <alignment horizontal="center" vertical="center"/>
      <protection locked="0"/>
    </xf>
    <xf numFmtId="178" fontId="5" fillId="0" borderId="6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vertical="center"/>
      <protection locked="0"/>
    </xf>
    <xf numFmtId="0" fontId="9" fillId="0" borderId="0" xfId="2" applyFont="1" applyFill="1"/>
    <xf numFmtId="0" fontId="9" fillId="0" borderId="0" xfId="2" applyFont="1" applyFill="1" applyBorder="1"/>
    <xf numFmtId="0" fontId="7" fillId="0" borderId="0" xfId="2" applyNumberFormat="1" applyFont="1" applyFill="1" applyAlignment="1" applyProtection="1">
      <alignment vertical="center" wrapText="1"/>
      <protection locked="0"/>
    </xf>
    <xf numFmtId="0" fontId="8" fillId="0" borderId="0" xfId="2" applyFont="1"/>
    <xf numFmtId="0" fontId="4" fillId="0" borderId="0" xfId="2" applyFont="1" applyBorder="1" applyAlignment="1" applyProtection="1">
      <alignment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14" fillId="0" borderId="0" xfId="2" applyFont="1" applyAlignment="1" applyProtection="1">
      <alignment vertical="top"/>
      <protection locked="0"/>
    </xf>
    <xf numFmtId="0" fontId="4" fillId="0" borderId="0" xfId="2" applyFont="1" applyFill="1" applyBorder="1" applyAlignment="1" applyProtection="1">
      <alignment vertical="top"/>
      <protection locked="0"/>
    </xf>
    <xf numFmtId="0" fontId="10" fillId="0" borderId="6" xfId="2" applyFont="1" applyBorder="1" applyAlignment="1" applyProtection="1">
      <alignment vertical="center"/>
      <protection locked="0"/>
    </xf>
    <xf numFmtId="0" fontId="9" fillId="0" borderId="6" xfId="2" applyFont="1" applyBorder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Fill="1" applyBorder="1" applyAlignment="1">
      <alignment vertical="center"/>
    </xf>
    <xf numFmtId="0" fontId="9" fillId="0" borderId="6" xfId="2" applyFont="1" applyFill="1" applyBorder="1" applyAlignment="1">
      <alignment vertical="center"/>
    </xf>
    <xf numFmtId="0" fontId="4" fillId="0" borderId="0" xfId="2" applyFont="1" applyBorder="1" applyAlignment="1" applyProtection="1">
      <alignment horizontal="center"/>
      <protection locked="0"/>
    </xf>
    <xf numFmtId="0" fontId="4" fillId="0" borderId="0" xfId="2" applyFont="1" applyFill="1" applyBorder="1"/>
    <xf numFmtId="0" fontId="4" fillId="0" borderId="0" xfId="2" applyFont="1"/>
    <xf numFmtId="0" fontId="4" fillId="0" borderId="0" xfId="2" applyFont="1" applyFill="1" applyBorder="1" applyAlignment="1">
      <alignment vertical="center"/>
    </xf>
    <xf numFmtId="181" fontId="4" fillId="0" borderId="0" xfId="2" applyNumberFormat="1" applyFont="1" applyFill="1" applyBorder="1"/>
    <xf numFmtId="0" fontId="5" fillId="0" borderId="0" xfId="2" applyFont="1" applyFill="1" applyBorder="1"/>
    <xf numFmtId="181" fontId="5" fillId="0" borderId="0" xfId="2" applyNumberFormat="1" applyFont="1" applyFill="1" applyBorder="1"/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2" applyFont="1"/>
    <xf numFmtId="0" fontId="9" fillId="0" borderId="0" xfId="2" applyFont="1" applyBorder="1" applyAlignment="1" applyProtection="1">
      <protection locked="0"/>
    </xf>
    <xf numFmtId="0" fontId="3" fillId="0" borderId="0" xfId="2" applyBorder="1"/>
    <xf numFmtId="0" fontId="7" fillId="0" borderId="0" xfId="1" applyNumberFormat="1" applyFont="1" applyBorder="1" applyAlignment="1" applyProtection="1">
      <alignment vertical="center" wrapText="1"/>
      <protection locked="0"/>
    </xf>
    <xf numFmtId="0" fontId="10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9" fillId="0" borderId="0" xfId="2" applyFont="1" applyBorder="1"/>
    <xf numFmtId="0" fontId="4" fillId="0" borderId="0" xfId="2" applyFont="1" applyProtection="1"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177" fontId="4" fillId="0" borderId="4" xfId="4" applyNumberFormat="1" applyFont="1" applyFill="1" applyBorder="1" applyAlignment="1" applyProtection="1">
      <alignment horizontal="right" vertical="center"/>
      <protection locked="0"/>
    </xf>
    <xf numFmtId="177" fontId="4" fillId="0" borderId="0" xfId="4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center" vertical="center"/>
      <protection locked="0"/>
    </xf>
    <xf numFmtId="177" fontId="4" fillId="0" borderId="6" xfId="1" applyNumberFormat="1" applyFont="1" applyFill="1" applyBorder="1" applyAlignment="1" applyProtection="1">
      <alignment horizontal="right" vertical="center"/>
      <protection locked="0"/>
    </xf>
    <xf numFmtId="177" fontId="5" fillId="0" borderId="0" xfId="4" applyNumberFormat="1" applyFont="1" applyFill="1" applyBorder="1" applyAlignment="1" applyProtection="1">
      <alignment horizontal="right" vertical="center"/>
      <protection locked="0"/>
    </xf>
    <xf numFmtId="177" fontId="9" fillId="0" borderId="0" xfId="2" applyNumberFormat="1" applyFont="1"/>
    <xf numFmtId="0" fontId="15" fillId="0" borderId="0" xfId="2" applyFont="1"/>
    <xf numFmtId="0" fontId="8" fillId="0" borderId="0" xfId="2" applyFont="1" applyBorder="1" applyAlignment="1">
      <alignment vertical="center"/>
    </xf>
    <xf numFmtId="0" fontId="9" fillId="0" borderId="0" xfId="2" applyFont="1" applyBorder="1" applyAlignment="1" applyProtection="1">
      <alignment horizontal="left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9" fillId="0" borderId="0" xfId="2" applyFont="1" applyBorder="1" applyAlignment="1">
      <alignment vertical="center"/>
    </xf>
    <xf numFmtId="0" fontId="9" fillId="0" borderId="6" xfId="2" applyFont="1" applyBorder="1" applyAlignment="1">
      <alignment vertical="center"/>
    </xf>
    <xf numFmtId="0" fontId="11" fillId="0" borderId="0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184" fontId="4" fillId="0" borderId="9" xfId="2" applyNumberFormat="1" applyFont="1" applyFill="1" applyBorder="1" applyAlignment="1">
      <alignment horizontal="center" vertical="center"/>
    </xf>
    <xf numFmtId="184" fontId="5" fillId="0" borderId="0" xfId="2" applyNumberFormat="1" applyFont="1" applyFill="1" applyBorder="1" applyAlignment="1">
      <alignment horizontal="center" vertical="center"/>
    </xf>
    <xf numFmtId="41" fontId="5" fillId="0" borderId="0" xfId="3" applyFont="1" applyFill="1" applyBorder="1" applyAlignment="1">
      <alignment horizontal="right" vertical="center" indent="2"/>
    </xf>
    <xf numFmtId="0" fontId="3" fillId="0" borderId="0" xfId="2" applyFill="1" applyBorder="1"/>
    <xf numFmtId="0" fontId="3" fillId="0" borderId="0" xfId="2" applyFill="1" applyAlignment="1">
      <alignment horizontal="right"/>
    </xf>
    <xf numFmtId="0" fontId="9" fillId="0" borderId="6" xfId="2" applyFont="1" applyBorder="1" applyAlignment="1" applyProtection="1">
      <alignment horizontal="right" vertical="center"/>
      <protection locked="0"/>
    </xf>
    <xf numFmtId="0" fontId="11" fillId="0" borderId="38" xfId="2" applyFont="1" applyBorder="1" applyAlignment="1">
      <alignment horizontal="center" vertical="center" wrapText="1"/>
    </xf>
    <xf numFmtId="0" fontId="11" fillId="0" borderId="31" xfId="2" applyFont="1" applyBorder="1" applyAlignment="1">
      <alignment horizontal="center" vertical="center" wrapText="1"/>
    </xf>
    <xf numFmtId="0" fontId="11" fillId="0" borderId="9" xfId="2" applyNumberFormat="1" applyFont="1" applyFill="1" applyBorder="1" applyAlignment="1">
      <alignment horizontal="center" vertical="center"/>
    </xf>
    <xf numFmtId="179" fontId="4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187" fontId="11" fillId="0" borderId="0" xfId="2" applyNumberFormat="1" applyFont="1" applyFill="1" applyBorder="1" applyAlignment="1">
      <alignment horizontal="center" vertical="center"/>
    </xf>
    <xf numFmtId="184" fontId="11" fillId="0" borderId="0" xfId="2" applyNumberFormat="1" applyFont="1" applyFill="1" applyBorder="1" applyAlignment="1">
      <alignment horizontal="center" vertical="center"/>
    </xf>
    <xf numFmtId="188" fontId="11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/>
    <xf numFmtId="0" fontId="12" fillId="0" borderId="0" xfId="2" applyNumberFormat="1" applyFont="1" applyFill="1" applyBorder="1"/>
    <xf numFmtId="0" fontId="12" fillId="0" borderId="6" xfId="2" applyNumberFormat="1" applyFont="1" applyFill="1" applyBorder="1" applyAlignment="1">
      <alignment horizontal="center" vertical="center"/>
    </xf>
    <xf numFmtId="187" fontId="12" fillId="0" borderId="6" xfId="2" applyNumberFormat="1" applyFont="1" applyFill="1" applyBorder="1" applyAlignment="1">
      <alignment horizontal="center" vertical="center"/>
    </xf>
    <xf numFmtId="184" fontId="12" fillId="0" borderId="6" xfId="2" applyNumberFormat="1" applyFont="1" applyFill="1" applyBorder="1" applyAlignment="1">
      <alignment horizontal="center" vertical="center"/>
    </xf>
    <xf numFmtId="188" fontId="12" fillId="0" borderId="6" xfId="2" applyNumberFormat="1" applyFont="1" applyFill="1" applyBorder="1" applyAlignment="1">
      <alignment horizontal="center" vertical="center"/>
    </xf>
    <xf numFmtId="181" fontId="12" fillId="0" borderId="6" xfId="2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 applyProtection="1">
      <alignment vertical="center"/>
      <protection locked="0"/>
    </xf>
    <xf numFmtId="0" fontId="10" fillId="0" borderId="0" xfId="1" applyFont="1" applyBorder="1" applyAlignment="1" applyProtection="1">
      <alignment vertical="center"/>
      <protection locked="0"/>
    </xf>
    <xf numFmtId="0" fontId="9" fillId="0" borderId="0" xfId="1" applyFont="1" applyBorder="1" applyAlignment="1" applyProtection="1">
      <alignment vertical="center"/>
      <protection locked="0"/>
    </xf>
    <xf numFmtId="0" fontId="11" fillId="0" borderId="0" xfId="2" applyFont="1" applyBorder="1" applyAlignment="1">
      <alignment horizontal="center" wrapText="1"/>
    </xf>
    <xf numFmtId="177" fontId="4" fillId="0" borderId="0" xfId="1" applyNumberFormat="1" applyFont="1" applyFill="1" applyBorder="1" applyAlignment="1" applyProtection="1">
      <alignment horizontal="center" vertical="center"/>
      <protection locked="0"/>
    </xf>
    <xf numFmtId="181" fontId="5" fillId="0" borderId="0" xfId="1" applyNumberFormat="1" applyFont="1" applyFill="1" applyBorder="1" applyAlignment="1" applyProtection="1">
      <alignment horizontal="center" vertical="center"/>
      <protection locked="0"/>
    </xf>
    <xf numFmtId="177" fontId="5" fillId="0" borderId="6" xfId="1" applyNumberFormat="1" applyFont="1" applyFill="1" applyBorder="1" applyAlignment="1" applyProtection="1">
      <alignment horizontal="center" vertical="center"/>
      <protection locked="0"/>
    </xf>
    <xf numFmtId="1" fontId="9" fillId="0" borderId="0" xfId="1" applyNumberFormat="1" applyFont="1" applyFill="1" applyBorder="1" applyAlignment="1" applyProtection="1">
      <alignment horizontal="center" vertical="center"/>
      <protection locked="0"/>
    </xf>
    <xf numFmtId="190" fontId="9" fillId="0" borderId="0" xfId="1" applyNumberFormat="1" applyFont="1" applyFill="1" applyBorder="1" applyAlignment="1" applyProtection="1">
      <alignment horizontal="center" vertical="center"/>
      <protection locked="0"/>
    </xf>
    <xf numFmtId="3" fontId="9" fillId="0" borderId="0" xfId="1" applyNumberFormat="1" applyFont="1" applyFill="1" applyBorder="1" applyAlignment="1" applyProtection="1">
      <alignment horizontal="center" vertical="center"/>
      <protection locked="0"/>
    </xf>
    <xf numFmtId="191" fontId="9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1" applyFont="1" applyFill="1" applyBorder="1" applyAlignment="1" applyProtection="1">
      <alignment horizontal="center" vertical="center"/>
      <protection locked="0"/>
    </xf>
    <xf numFmtId="185" fontId="9" fillId="0" borderId="8" xfId="1" applyNumberFormat="1" applyFont="1" applyFill="1" applyBorder="1" applyAlignment="1" applyProtection="1">
      <alignment vertical="center" shrinkToFit="1"/>
      <protection locked="0"/>
    </xf>
    <xf numFmtId="0" fontId="15" fillId="0" borderId="0" xfId="2" applyFont="1" applyFill="1" applyAlignment="1" applyProtection="1">
      <alignment vertical="center"/>
      <protection locked="0"/>
    </xf>
    <xf numFmtId="0" fontId="15" fillId="0" borderId="0" xfId="1" applyNumberFormat="1" applyFont="1" applyBorder="1" applyAlignment="1" applyProtection="1">
      <alignment horizontal="center" vertical="center"/>
      <protection locked="0"/>
    </xf>
    <xf numFmtId="1" fontId="9" fillId="0" borderId="0" xfId="1" applyNumberFormat="1" applyFont="1" applyBorder="1" applyAlignment="1" applyProtection="1">
      <alignment horizontal="center" vertical="center"/>
      <protection locked="0"/>
    </xf>
    <xf numFmtId="190" fontId="15" fillId="0" borderId="0" xfId="1" applyNumberFormat="1" applyFont="1" applyBorder="1" applyAlignment="1" applyProtection="1">
      <alignment horizontal="center" vertical="center"/>
      <protection locked="0"/>
    </xf>
    <xf numFmtId="3" fontId="15" fillId="0" borderId="0" xfId="1" applyNumberFormat="1" applyFont="1" applyBorder="1" applyAlignment="1" applyProtection="1">
      <alignment horizontal="center" vertical="center"/>
      <protection locked="0"/>
    </xf>
    <xf numFmtId="191" fontId="15" fillId="0" borderId="0" xfId="1" applyNumberFormat="1" applyFont="1" applyBorder="1" applyAlignment="1" applyProtection="1">
      <alignment horizontal="center" vertical="center"/>
      <protection locked="0"/>
    </xf>
    <xf numFmtId="0" fontId="15" fillId="0" borderId="0" xfId="1" applyFont="1" applyBorder="1" applyAlignment="1" applyProtection="1">
      <alignment horizontal="center" vertical="center"/>
      <protection locked="0"/>
    </xf>
    <xf numFmtId="185" fontId="15" fillId="0" borderId="0" xfId="1" applyNumberFormat="1" applyFont="1" applyBorder="1" applyAlignment="1" applyProtection="1">
      <alignment vertical="center" shrinkToFit="1"/>
      <protection locked="0"/>
    </xf>
    <xf numFmtId="3" fontId="15" fillId="0" borderId="0" xfId="1" applyNumberFormat="1" applyFont="1" applyBorder="1" applyAlignment="1" applyProtection="1">
      <alignment vertical="center"/>
      <protection locked="0"/>
    </xf>
    <xf numFmtId="3" fontId="15" fillId="0" borderId="0" xfId="1" applyNumberFormat="1" applyFont="1" applyFill="1" applyBorder="1" applyAlignment="1" applyProtection="1">
      <alignment vertical="center"/>
      <protection locked="0"/>
    </xf>
    <xf numFmtId="191" fontId="15" fillId="0" borderId="0" xfId="1" applyNumberFormat="1" applyFont="1" applyFill="1" applyBorder="1" applyAlignment="1" applyProtection="1">
      <alignment horizontal="center" vertical="center"/>
      <protection locked="0"/>
    </xf>
    <xf numFmtId="3" fontId="15" fillId="0" borderId="0" xfId="1" applyNumberFormat="1" applyFont="1" applyFill="1" applyBorder="1" applyAlignment="1" applyProtection="1">
      <alignment horizontal="center" vertical="center"/>
      <protection locked="0"/>
    </xf>
    <xf numFmtId="1" fontId="15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2" applyFont="1" applyAlignment="1" applyProtection="1">
      <alignment vertical="center"/>
      <protection locked="0"/>
    </xf>
    <xf numFmtId="176" fontId="4" fillId="0" borderId="0" xfId="1" applyNumberFormat="1" applyFont="1" applyBorder="1" applyAlignment="1" applyProtection="1">
      <alignment horizontal="center" vertical="center"/>
      <protection locked="0"/>
    </xf>
    <xf numFmtId="3" fontId="4" fillId="0" borderId="0" xfId="1" applyNumberFormat="1" applyFont="1" applyBorder="1" applyAlignment="1" applyProtection="1">
      <alignment horizontal="center" vertical="center"/>
      <protection locked="0"/>
    </xf>
    <xf numFmtId="3" fontId="5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2" applyBorder="1" applyAlignment="1">
      <alignment vertical="top"/>
    </xf>
    <xf numFmtId="0" fontId="3" fillId="0" borderId="0" xfId="2" applyAlignment="1">
      <alignment vertical="top"/>
    </xf>
    <xf numFmtId="0" fontId="18" fillId="0" borderId="0" xfId="2" applyFont="1"/>
    <xf numFmtId="0" fontId="4" fillId="0" borderId="0" xfId="2" applyFont="1" applyBorder="1"/>
    <xf numFmtId="0" fontId="4" fillId="0" borderId="51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11" fillId="0" borderId="27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4" fillId="0" borderId="40" xfId="2" applyFont="1" applyBorder="1" applyAlignment="1">
      <alignment horizontal="center" vertical="center"/>
    </xf>
    <xf numFmtId="0" fontId="4" fillId="0" borderId="41" xfId="2" applyFont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 wrapText="1"/>
    </xf>
    <xf numFmtId="187" fontId="11" fillId="0" borderId="0" xfId="2" applyNumberFormat="1" applyFont="1" applyFill="1" applyBorder="1" applyAlignment="1">
      <alignment horizontal="center" vertical="center" wrapText="1"/>
    </xf>
    <xf numFmtId="190" fontId="11" fillId="0" borderId="0" xfId="2" applyNumberFormat="1" applyFont="1" applyFill="1" applyBorder="1" applyAlignment="1">
      <alignment horizontal="center" vertical="center" wrapText="1"/>
    </xf>
    <xf numFmtId="177" fontId="11" fillId="0" borderId="0" xfId="2" applyNumberFormat="1" applyFont="1" applyFill="1" applyBorder="1" applyAlignment="1">
      <alignment horizontal="center" vertical="center" wrapText="1"/>
    </xf>
    <xf numFmtId="181" fontId="19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187" fontId="4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12" fillId="0" borderId="19" xfId="2" applyFont="1" applyFill="1" applyBorder="1" applyAlignment="1">
      <alignment horizontal="center" vertical="center" wrapText="1"/>
    </xf>
    <xf numFmtId="187" fontId="12" fillId="0" borderId="6" xfId="2" applyNumberFormat="1" applyFont="1" applyFill="1" applyBorder="1" applyAlignment="1">
      <alignment horizontal="center" vertical="center" wrapText="1"/>
    </xf>
    <xf numFmtId="177" fontId="12" fillId="0" borderId="6" xfId="2" applyNumberFormat="1" applyFont="1" applyFill="1" applyBorder="1" applyAlignment="1">
      <alignment horizontal="center" vertical="center" wrapText="1"/>
    </xf>
    <xf numFmtId="181" fontId="20" fillId="0" borderId="6" xfId="2" applyNumberFormat="1" applyFont="1" applyFill="1" applyBorder="1" applyAlignment="1">
      <alignment horizontal="center" vertical="center" wrapText="1"/>
    </xf>
    <xf numFmtId="179" fontId="20" fillId="0" borderId="6" xfId="2" applyNumberFormat="1" applyFont="1" applyFill="1" applyBorder="1" applyAlignment="1">
      <alignment horizontal="center" vertical="center" wrapText="1"/>
    </xf>
    <xf numFmtId="187" fontId="5" fillId="0" borderId="6" xfId="2" applyNumberFormat="1" applyFont="1" applyFill="1" applyBorder="1" applyAlignment="1">
      <alignment horizontal="center" vertical="center"/>
    </xf>
    <xf numFmtId="0" fontId="11" fillId="0" borderId="0" xfId="2" applyFont="1" applyBorder="1" applyAlignment="1">
      <alignment wrapText="1"/>
    </xf>
    <xf numFmtId="0" fontId="4" fillId="0" borderId="0" xfId="1" applyNumberFormat="1" applyFont="1" applyBorder="1" applyAlignment="1" applyProtection="1">
      <alignment horizontal="center" vertical="center"/>
      <protection locked="0"/>
    </xf>
    <xf numFmtId="0" fontId="18" fillId="0" borderId="0" xfId="2" applyFont="1" applyBorder="1"/>
    <xf numFmtId="0" fontId="11" fillId="0" borderId="47" xfId="2" applyFont="1" applyBorder="1" applyAlignment="1">
      <alignment vertical="center" wrapText="1"/>
    </xf>
    <xf numFmtId="190" fontId="4" fillId="0" borderId="0" xfId="3" applyNumberFormat="1" applyFont="1" applyFill="1" applyBorder="1" applyAlignment="1">
      <alignment horizontal="center" vertical="center"/>
    </xf>
    <xf numFmtId="190" fontId="4" fillId="0" borderId="0" xfId="2" applyNumberFormat="1" applyFont="1" applyFill="1" applyBorder="1" applyAlignment="1">
      <alignment horizontal="center" vertical="center" shrinkToFit="1"/>
    </xf>
    <xf numFmtId="177" fontId="4" fillId="0" borderId="0" xfId="2" applyNumberFormat="1" applyFont="1" applyFill="1" applyBorder="1" applyAlignment="1">
      <alignment horizontal="center" vertical="center" shrinkToFit="1"/>
    </xf>
    <xf numFmtId="190" fontId="5" fillId="0" borderId="6" xfId="3" applyNumberFormat="1" applyFont="1" applyFill="1" applyBorder="1" applyAlignment="1">
      <alignment horizontal="center" vertical="center"/>
    </xf>
    <xf numFmtId="177" fontId="5" fillId="0" borderId="0" xfId="2" applyNumberFormat="1" applyFont="1" applyFill="1" applyBorder="1" applyAlignment="1">
      <alignment horizontal="center" vertical="center"/>
    </xf>
    <xf numFmtId="190" fontId="5" fillId="0" borderId="6" xfId="2" applyNumberFormat="1" applyFont="1" applyFill="1" applyBorder="1" applyAlignment="1">
      <alignment horizontal="center" vertical="center" shrinkToFit="1"/>
    </xf>
    <xf numFmtId="177" fontId="5" fillId="0" borderId="6" xfId="2" applyNumberFormat="1" applyFont="1" applyFill="1" applyBorder="1" applyAlignment="1">
      <alignment horizontal="center" vertical="center" shrinkToFit="1"/>
    </xf>
    <xf numFmtId="177" fontId="4" fillId="0" borderId="0" xfId="2" applyNumberFormat="1" applyFont="1" applyFill="1" applyBorder="1" applyAlignment="1">
      <alignment vertical="center"/>
    </xf>
    <xf numFmtId="177" fontId="5" fillId="0" borderId="0" xfId="2" applyNumberFormat="1" applyFont="1" applyFill="1" applyBorder="1" applyAlignment="1">
      <alignment vertical="center"/>
    </xf>
    <xf numFmtId="0" fontId="4" fillId="2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/>
    <xf numFmtId="190" fontId="4" fillId="0" borderId="0" xfId="2" applyNumberFormat="1" applyFont="1" applyFill="1"/>
    <xf numFmtId="0" fontId="7" fillId="0" borderId="0" xfId="2" applyFont="1" applyAlignment="1">
      <alignment vertical="center"/>
    </xf>
    <xf numFmtId="0" fontId="11" fillId="0" borderId="29" xfId="2" applyFont="1" applyBorder="1" applyAlignment="1">
      <alignment horizontal="center" vertical="center" wrapText="1"/>
    </xf>
    <xf numFmtId="189" fontId="11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vertical="center" wrapText="1"/>
    </xf>
    <xf numFmtId="0" fontId="5" fillId="0" borderId="0" xfId="2" applyFont="1" applyFill="1"/>
    <xf numFmtId="189" fontId="12" fillId="0" borderId="61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190" fontId="12" fillId="0" borderId="61" xfId="2" applyNumberFormat="1" applyFont="1" applyFill="1" applyBorder="1" applyAlignment="1">
      <alignment horizontal="center" vertical="center" wrapText="1"/>
    </xf>
    <xf numFmtId="0" fontId="11" fillId="0" borderId="50" xfId="2" applyFont="1" applyBorder="1" applyAlignment="1">
      <alignment horizontal="center" vertical="center" wrapText="1"/>
    </xf>
    <xf numFmtId="0" fontId="11" fillId="0" borderId="29" xfId="2" applyFont="1" applyBorder="1" applyAlignment="1">
      <alignment vertical="center" wrapText="1"/>
    </xf>
    <xf numFmtId="0" fontId="11" fillId="0" borderId="65" xfId="2" applyFont="1" applyBorder="1" applyAlignment="1">
      <alignment horizontal="center" vertical="center" wrapText="1"/>
    </xf>
    <xf numFmtId="179" fontId="11" fillId="0" borderId="0" xfId="2" applyNumberFormat="1" applyFont="1" applyFill="1" applyBorder="1" applyAlignment="1">
      <alignment horizontal="center" vertical="center" wrapText="1"/>
    </xf>
    <xf numFmtId="181" fontId="11" fillId="0" borderId="0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/>
    <xf numFmtId="0" fontId="12" fillId="0" borderId="0" xfId="2" applyFont="1" applyFill="1"/>
    <xf numFmtId="179" fontId="12" fillId="0" borderId="6" xfId="2" applyNumberFormat="1" applyFont="1" applyFill="1" applyBorder="1" applyAlignment="1">
      <alignment horizontal="center" vertical="center" wrapText="1"/>
    </xf>
    <xf numFmtId="181" fontId="12" fillId="0" borderId="0" xfId="2" applyNumberFormat="1" applyFont="1" applyFill="1" applyBorder="1" applyAlignment="1">
      <alignment horizontal="center" vertical="center" wrapText="1"/>
    </xf>
    <xf numFmtId="181" fontId="12" fillId="0" borderId="6" xfId="2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181" fontId="5" fillId="0" borderId="6" xfId="2" applyNumberFormat="1" applyFont="1" applyFill="1" applyBorder="1" applyAlignment="1">
      <alignment horizontal="center" vertical="center"/>
    </xf>
    <xf numFmtId="181" fontId="5" fillId="0" borderId="6" xfId="2" applyNumberFormat="1" applyFont="1" applyFill="1" applyBorder="1" applyAlignment="1">
      <alignment horizontal="center" vertical="center" wrapText="1"/>
    </xf>
    <xf numFmtId="181" fontId="5" fillId="0" borderId="0" xfId="2" applyNumberFormat="1" applyFont="1" applyFill="1" applyBorder="1" applyAlignment="1">
      <alignment horizontal="center" vertical="center"/>
    </xf>
    <xf numFmtId="0" fontId="5" fillId="0" borderId="19" xfId="2" applyFont="1" applyFill="1" applyBorder="1" applyAlignment="1">
      <alignment horizontal="center" vertical="center"/>
    </xf>
    <xf numFmtId="181" fontId="4" fillId="0" borderId="0" xfId="2" applyNumberFormat="1" applyFont="1" applyFill="1" applyBorder="1" applyAlignment="1">
      <alignment horizontal="center" vertical="center"/>
    </xf>
    <xf numFmtId="181" fontId="4" fillId="0" borderId="0" xfId="2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66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>
      <alignment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1" fontId="4" fillId="0" borderId="0" xfId="6" applyFont="1" applyFill="1" applyBorder="1" applyAlignment="1">
      <alignment vertical="center"/>
    </xf>
    <xf numFmtId="41" fontId="4" fillId="0" borderId="0" xfId="6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41" fontId="5" fillId="0" borderId="0" xfId="6" applyFont="1" applyFill="1" applyBorder="1" applyAlignment="1">
      <alignment vertical="center"/>
    </xf>
    <xf numFmtId="41" fontId="5" fillId="0" borderId="0" xfId="6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24" fillId="0" borderId="0" xfId="0" applyFont="1" applyFill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7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0" fontId="4" fillId="0" borderId="74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top"/>
    </xf>
    <xf numFmtId="0" fontId="6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vertical="center"/>
    </xf>
    <xf numFmtId="3" fontId="4" fillId="0" borderId="40" xfId="7" applyNumberFormat="1" applyFont="1" applyFill="1" applyBorder="1" applyAlignment="1">
      <alignment horizontal="center" vertical="center"/>
    </xf>
    <xf numFmtId="3" fontId="4" fillId="0" borderId="13" xfId="7" applyNumberFormat="1" applyFont="1" applyFill="1" applyBorder="1" applyAlignment="1">
      <alignment vertical="center"/>
    </xf>
    <xf numFmtId="193" fontId="4" fillId="0" borderId="73" xfId="7" applyNumberFormat="1" applyFont="1" applyFill="1" applyBorder="1" applyAlignment="1">
      <alignment horizontal="center" vertical="center" wrapText="1"/>
    </xf>
    <xf numFmtId="192" fontId="4" fillId="0" borderId="44" xfId="7" applyFont="1" applyFill="1" applyBorder="1" applyAlignment="1">
      <alignment horizontal="center" vertical="center"/>
    </xf>
    <xf numFmtId="193" fontId="4" fillId="0" borderId="40" xfId="7" applyNumberFormat="1" applyFont="1" applyFill="1" applyBorder="1" applyAlignment="1">
      <alignment vertical="center" wrapText="1"/>
    </xf>
    <xf numFmtId="41" fontId="5" fillId="0" borderId="6" xfId="6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44" xfId="0" applyFont="1" applyFill="1" applyBorder="1" applyAlignment="1">
      <alignment vertical="center"/>
    </xf>
    <xf numFmtId="41" fontId="4" fillId="0" borderId="75" xfId="6" applyFont="1" applyFill="1" applyBorder="1" applyAlignment="1">
      <alignment vertical="center"/>
    </xf>
    <xf numFmtId="43" fontId="4" fillId="0" borderId="0" xfId="6" applyNumberFormat="1" applyFont="1" applyFill="1" applyBorder="1" applyAlignment="1">
      <alignment vertical="center"/>
    </xf>
    <xf numFmtId="194" fontId="4" fillId="0" borderId="0" xfId="6" applyNumberFormat="1" applyFont="1" applyFill="1" applyBorder="1" applyAlignment="1">
      <alignment vertical="center"/>
    </xf>
    <xf numFmtId="41" fontId="4" fillId="0" borderId="0" xfId="6" applyNumberFormat="1" applyFont="1" applyFill="1" applyBorder="1" applyAlignment="1">
      <alignment vertical="center"/>
    </xf>
    <xf numFmtId="43" fontId="5" fillId="0" borderId="0" xfId="6" applyNumberFormat="1" applyFont="1" applyFill="1" applyBorder="1" applyAlignment="1">
      <alignment vertical="center"/>
    </xf>
    <xf numFmtId="41" fontId="5" fillId="0" borderId="0" xfId="6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4" fillId="0" borderId="40" xfId="0" applyFont="1" applyFill="1" applyBorder="1" applyAlignment="1">
      <alignment horizontal="center" vertical="top" wrapText="1"/>
    </xf>
    <xf numFmtId="0" fontId="4" fillId="0" borderId="75" xfId="0" applyFont="1" applyFill="1" applyBorder="1" applyAlignment="1">
      <alignment horizontal="center" vertical="center"/>
    </xf>
    <xf numFmtId="41" fontId="4" fillId="0" borderId="75" xfId="6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181" fontId="4" fillId="0" borderId="0" xfId="2" applyNumberFormat="1" applyFont="1" applyFill="1" applyBorder="1" applyAlignment="1">
      <alignment horizontal="center" vertical="center"/>
    </xf>
    <xf numFmtId="181" fontId="5" fillId="0" borderId="6" xfId="2" applyNumberFormat="1" applyFont="1" applyFill="1" applyBorder="1" applyAlignment="1">
      <alignment horizontal="center" vertical="center"/>
    </xf>
    <xf numFmtId="0" fontId="4" fillId="0" borderId="67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29" fillId="0" borderId="0" xfId="8" applyFont="1" applyFill="1" applyBorder="1" applyAlignment="1">
      <alignment vertical="top"/>
    </xf>
    <xf numFmtId="0" fontId="29" fillId="0" borderId="0" xfId="8" applyFont="1" applyFill="1" applyAlignment="1">
      <alignment vertical="top"/>
    </xf>
    <xf numFmtId="0" fontId="9" fillId="0" borderId="0" xfId="8" applyFont="1" applyFill="1" applyBorder="1" applyAlignment="1">
      <alignment vertical="center"/>
    </xf>
    <xf numFmtId="0" fontId="30" fillId="0" borderId="0" xfId="8" applyFont="1" applyFill="1">
      <alignment vertical="center"/>
    </xf>
    <xf numFmtId="0" fontId="9" fillId="0" borderId="0" xfId="8" applyFont="1" applyFill="1" applyBorder="1" applyAlignment="1">
      <alignment horizontal="right" vertical="center"/>
    </xf>
    <xf numFmtId="192" fontId="4" fillId="0" borderId="11" xfId="9" applyFont="1" applyFill="1" applyBorder="1" applyAlignment="1">
      <alignment horizontal="center" vertical="center" wrapText="1"/>
    </xf>
    <xf numFmtId="0" fontId="4" fillId="0" borderId="11" xfId="10" applyFont="1" applyFill="1" applyBorder="1" applyAlignment="1">
      <alignment horizontal="center" vertical="center" wrapText="1"/>
    </xf>
    <xf numFmtId="0" fontId="32" fillId="0" borderId="0" xfId="8" applyFont="1" applyFill="1">
      <alignment vertical="center"/>
    </xf>
    <xf numFmtId="192" fontId="4" fillId="0" borderId="66" xfId="9" applyFont="1" applyFill="1" applyBorder="1" applyAlignment="1">
      <alignment vertical="center" wrapText="1"/>
    </xf>
    <xf numFmtId="192" fontId="4" fillId="0" borderId="66" xfId="9" applyFont="1" applyFill="1" applyBorder="1" applyAlignment="1">
      <alignment horizontal="center" vertical="center" wrapText="1"/>
    </xf>
    <xf numFmtId="0" fontId="4" fillId="0" borderId="79" xfId="8" applyFont="1" applyFill="1" applyBorder="1" applyAlignment="1">
      <alignment horizontal="center" vertical="center" wrapText="1"/>
    </xf>
    <xf numFmtId="192" fontId="4" fillId="0" borderId="80" xfId="9" applyFont="1" applyFill="1" applyBorder="1" applyAlignment="1">
      <alignment horizontal="center" vertical="center" wrapText="1"/>
    </xf>
    <xf numFmtId="192" fontId="4" fillId="0" borderId="79" xfId="9" applyFont="1" applyFill="1" applyBorder="1" applyAlignment="1">
      <alignment horizontal="center" vertical="center" wrapText="1"/>
    </xf>
    <xf numFmtId="0" fontId="4" fillId="0" borderId="66" xfId="10" applyFont="1" applyFill="1" applyBorder="1" applyAlignment="1">
      <alignment vertical="center" wrapText="1"/>
    </xf>
    <xf numFmtId="0" fontId="4" fillId="0" borderId="79" xfId="10" applyFont="1" applyFill="1" applyBorder="1" applyAlignment="1">
      <alignment horizontal="center" vertical="center" wrapText="1"/>
    </xf>
    <xf numFmtId="192" fontId="4" fillId="0" borderId="40" xfId="9" applyFont="1" applyFill="1" applyBorder="1" applyAlignment="1">
      <alignment horizontal="center" vertical="center" wrapText="1"/>
    </xf>
    <xf numFmtId="192" fontId="4" fillId="0" borderId="40" xfId="9" applyFont="1" applyFill="1" applyBorder="1" applyAlignment="1">
      <alignment horizontal="center" vertical="center"/>
    </xf>
    <xf numFmtId="0" fontId="4" fillId="0" borderId="40" xfId="8" applyFont="1" applyFill="1" applyBorder="1" applyAlignment="1">
      <alignment horizontal="center" vertical="center" wrapText="1"/>
    </xf>
    <xf numFmtId="192" fontId="4" fillId="0" borderId="44" xfId="9" applyFont="1" applyFill="1" applyBorder="1" applyAlignment="1">
      <alignment horizontal="center" vertical="center" wrapText="1"/>
    </xf>
    <xf numFmtId="0" fontId="4" fillId="0" borderId="40" xfId="10" applyFont="1" applyFill="1" applyBorder="1" applyAlignment="1">
      <alignment horizontal="center" vertical="center" wrapText="1"/>
    </xf>
    <xf numFmtId="41" fontId="32" fillId="0" borderId="0" xfId="6" applyFont="1" applyFill="1" applyBorder="1" applyAlignment="1">
      <alignment vertical="center"/>
    </xf>
    <xf numFmtId="0" fontId="32" fillId="0" borderId="0" xfId="8" applyFont="1" applyFill="1" applyBorder="1" applyAlignment="1">
      <alignment horizontal="center" vertical="center" wrapText="1"/>
    </xf>
    <xf numFmtId="0" fontId="33" fillId="0" borderId="0" xfId="8" applyFont="1" applyFill="1" applyBorder="1" applyAlignment="1">
      <alignment horizontal="center" vertical="center" wrapText="1"/>
    </xf>
    <xf numFmtId="41" fontId="33" fillId="0" borderId="0" xfId="6" applyFont="1" applyFill="1" applyBorder="1" applyAlignment="1">
      <alignment vertical="center"/>
    </xf>
    <xf numFmtId="0" fontId="32" fillId="0" borderId="0" xfId="8" applyFont="1" applyFill="1" applyBorder="1" applyAlignment="1">
      <alignment vertical="center" wrapText="1"/>
    </xf>
    <xf numFmtId="0" fontId="32" fillId="0" borderId="0" xfId="8" applyFont="1" applyFill="1" applyBorder="1" applyAlignment="1">
      <alignment vertical="center"/>
    </xf>
    <xf numFmtId="0" fontId="34" fillId="0" borderId="8" xfId="8" applyFont="1" applyFill="1" applyBorder="1" applyAlignment="1">
      <alignment vertical="center"/>
    </xf>
    <xf numFmtId="0" fontId="34" fillId="0" borderId="8" xfId="8" applyFont="1" applyFill="1" applyBorder="1" applyAlignment="1">
      <alignment horizontal="right" vertical="center"/>
    </xf>
    <xf numFmtId="0" fontId="3" fillId="0" borderId="0" xfId="0" applyFont="1" applyFill="1" applyAlignment="1">
      <alignment vertical="top"/>
    </xf>
    <xf numFmtId="0" fontId="34" fillId="0" borderId="0" xfId="8" applyFont="1" applyFill="1" applyBorder="1" applyAlignment="1">
      <alignment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vertical="center"/>
    </xf>
    <xf numFmtId="0" fontId="34" fillId="0" borderId="8" xfId="0" applyFont="1" applyFill="1" applyBorder="1" applyAlignment="1">
      <alignment vertical="center"/>
    </xf>
    <xf numFmtId="0" fontId="37" fillId="0" borderId="0" xfId="11" applyFont="1" applyAlignment="1">
      <alignment vertical="center"/>
    </xf>
    <xf numFmtId="0" fontId="38" fillId="0" borderId="0" xfId="11" applyFont="1" applyAlignment="1">
      <alignment vertical="center"/>
    </xf>
    <xf numFmtId="0" fontId="38" fillId="0" borderId="0" xfId="11" applyFont="1">
      <alignment vertical="center"/>
    </xf>
    <xf numFmtId="195" fontId="38" fillId="0" borderId="0" xfId="11" applyNumberFormat="1" applyFont="1">
      <alignment vertical="center"/>
    </xf>
    <xf numFmtId="0" fontId="37" fillId="0" borderId="0" xfId="11" applyFont="1">
      <alignment vertical="center"/>
    </xf>
    <xf numFmtId="0" fontId="38" fillId="0" borderId="0" xfId="11" applyFont="1" applyAlignment="1">
      <alignment horizontal="right" vertical="center"/>
    </xf>
    <xf numFmtId="0" fontId="35" fillId="0" borderId="0" xfId="11" applyFont="1">
      <alignment vertical="center"/>
    </xf>
    <xf numFmtId="0" fontId="38" fillId="0" borderId="83" xfId="11" applyFont="1" applyFill="1" applyBorder="1" applyAlignment="1">
      <alignment horizontal="center" vertical="center" wrapText="1"/>
    </xf>
    <xf numFmtId="0" fontId="38" fillId="0" borderId="67" xfId="15" quotePrefix="1" applyFont="1" applyBorder="1" applyAlignment="1">
      <alignment horizontal="center" vertical="center"/>
    </xf>
    <xf numFmtId="0" fontId="41" fillId="0" borderId="0" xfId="11" applyFont="1" applyAlignment="1">
      <alignment vertical="center"/>
    </xf>
    <xf numFmtId="0" fontId="38" fillId="0" borderId="84" xfId="11" applyFont="1" applyFill="1" applyBorder="1" applyAlignment="1">
      <alignment horizontal="center" vertical="center" wrapText="1"/>
    </xf>
    <xf numFmtId="0" fontId="38" fillId="0" borderId="84" xfId="16" applyFont="1" applyFill="1" applyBorder="1" applyAlignment="1">
      <alignment horizontal="center" vertical="center" shrinkToFit="1"/>
    </xf>
    <xf numFmtId="195" fontId="43" fillId="0" borderId="0" xfId="14" applyNumberFormat="1" applyFont="1" applyFill="1" applyBorder="1" applyAlignment="1" applyProtection="1">
      <alignment horizontal="right" vertical="center" shrinkToFit="1"/>
      <protection locked="0"/>
    </xf>
    <xf numFmtId="192" fontId="43" fillId="0" borderId="0" xfId="17" quotePrefix="1" applyNumberFormat="1" applyFont="1" applyFill="1" applyBorder="1" applyAlignment="1" applyProtection="1">
      <alignment horizontal="right" vertical="center" shrinkToFit="1"/>
      <protection locked="0"/>
    </xf>
    <xf numFmtId="0" fontId="37" fillId="0" borderId="0" xfId="11" applyFont="1" applyFill="1" applyAlignment="1">
      <alignment vertical="center"/>
    </xf>
    <xf numFmtId="0" fontId="37" fillId="0" borderId="0" xfId="11" applyFont="1" applyFill="1" applyBorder="1" applyAlignment="1">
      <alignment vertical="center"/>
    </xf>
    <xf numFmtId="0" fontId="39" fillId="0" borderId="0" xfId="11" applyFont="1" applyFill="1" applyAlignment="1"/>
    <xf numFmtId="0" fontId="39" fillId="0" borderId="8" xfId="11" applyFont="1" applyFill="1" applyBorder="1" applyAlignment="1"/>
    <xf numFmtId="0" fontId="38" fillId="0" borderId="8" xfId="16" applyFont="1" applyBorder="1" applyAlignment="1">
      <alignment horizontal="right"/>
    </xf>
    <xf numFmtId="0" fontId="37" fillId="0" borderId="0" xfId="11" applyFont="1" applyAlignment="1">
      <alignment vertical="top"/>
    </xf>
    <xf numFmtId="41" fontId="39" fillId="0" borderId="0" xfId="19" applyNumberFormat="1" applyFont="1" applyBorder="1" applyAlignment="1">
      <alignment vertical="center"/>
    </xf>
    <xf numFmtId="0" fontId="37" fillId="0" borderId="0" xfId="11" applyFont="1" applyBorder="1">
      <alignment vertical="center"/>
    </xf>
    <xf numFmtId="195" fontId="45" fillId="0" borderId="0" xfId="14" applyNumberFormat="1" applyFont="1" applyFill="1" applyBorder="1" applyAlignment="1" applyProtection="1">
      <alignment horizontal="right" vertical="center" shrinkToFit="1"/>
      <protection locked="0"/>
    </xf>
    <xf numFmtId="192" fontId="45" fillId="0" borderId="0" xfId="17" quotePrefix="1" applyNumberFormat="1" applyFont="1" applyFill="1" applyBorder="1" applyAlignment="1" applyProtection="1">
      <alignment horizontal="right" vertical="center" shrinkToFit="1"/>
      <protection locked="0"/>
    </xf>
    <xf numFmtId="0" fontId="42" fillId="0" borderId="85" xfId="16" applyFont="1" applyFill="1" applyBorder="1" applyAlignment="1">
      <alignment horizontal="center" vertical="center" shrinkToFit="1"/>
    </xf>
    <xf numFmtId="0" fontId="35" fillId="0" borderId="8" xfId="0" applyFont="1" applyBorder="1" applyAlignment="1"/>
    <xf numFmtId="0" fontId="9" fillId="0" borderId="0" xfId="0" applyFont="1">
      <alignment vertical="center"/>
    </xf>
    <xf numFmtId="0" fontId="46" fillId="0" borderId="0" xfId="0" applyFont="1" applyAlignment="1">
      <alignment vertical="top"/>
    </xf>
    <xf numFmtId="0" fontId="49" fillId="0" borderId="0" xfId="20" applyFont="1" applyAlignment="1">
      <alignment vertical="top"/>
    </xf>
    <xf numFmtId="0" fontId="38" fillId="0" borderId="61" xfId="20" applyFont="1" applyBorder="1" applyAlignment="1"/>
    <xf numFmtId="0" fontId="38" fillId="0" borderId="61" xfId="2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43" fillId="0" borderId="0" xfId="20" applyFont="1" applyAlignment="1">
      <alignment vertical="center"/>
    </xf>
    <xf numFmtId="0" fontId="43" fillId="0" borderId="0" xfId="20" applyFont="1" applyAlignment="1"/>
    <xf numFmtId="0" fontId="38" fillId="0" borderId="67" xfId="20" applyFont="1" applyBorder="1" applyAlignment="1">
      <alignment vertical="center" wrapText="1"/>
    </xf>
    <xf numFmtId="0" fontId="43" fillId="0" borderId="0" xfId="20" applyFont="1" applyBorder="1" applyAlignment="1">
      <alignment vertical="center"/>
    </xf>
    <xf numFmtId="0" fontId="35" fillId="0" borderId="67" xfId="0" applyFont="1" applyBorder="1" applyAlignment="1"/>
    <xf numFmtId="180" fontId="38" fillId="0" borderId="84" xfId="21" applyNumberFormat="1" applyFont="1" applyBorder="1" applyAlignment="1">
      <alignment horizontal="center" vertical="center"/>
    </xf>
    <xf numFmtId="195" fontId="38" fillId="0" borderId="0" xfId="22" applyFont="1" applyAlignment="1">
      <alignment horizontal="center" vertical="center" wrapText="1"/>
    </xf>
    <xf numFmtId="41" fontId="38" fillId="0" borderId="0" xfId="22" applyNumberFormat="1" applyFont="1" applyAlignment="1">
      <alignment horizontal="center" vertical="center"/>
    </xf>
    <xf numFmtId="41" fontId="38" fillId="0" borderId="0" xfId="22" applyNumberFormat="1" applyFont="1" applyAlignment="1">
      <alignment horizontal="center" vertical="center" wrapText="1"/>
    </xf>
    <xf numFmtId="41" fontId="38" fillId="0" borderId="0" xfId="22" applyNumberFormat="1" applyFont="1" applyBorder="1" applyAlignment="1">
      <alignment horizontal="center" vertical="center" wrapText="1"/>
    </xf>
    <xf numFmtId="0" fontId="43" fillId="0" borderId="67" xfId="20" applyFont="1" applyBorder="1" applyAlignment="1">
      <alignment horizontal="center" vertical="center"/>
    </xf>
    <xf numFmtId="0" fontId="38" fillId="0" borderId="84" xfId="20" applyFont="1" applyBorder="1" applyAlignment="1">
      <alignment horizontal="center" vertical="center"/>
    </xf>
    <xf numFmtId="180" fontId="38" fillId="0" borderId="0" xfId="20" applyNumberFormat="1" applyFont="1" applyAlignment="1">
      <alignment vertical="center" wrapText="1"/>
    </xf>
    <xf numFmtId="41" fontId="38" fillId="0" borderId="0" xfId="20" applyNumberFormat="1" applyFont="1" applyAlignment="1">
      <alignment vertical="center"/>
    </xf>
    <xf numFmtId="41" fontId="38" fillId="0" borderId="0" xfId="20" applyNumberFormat="1" applyFont="1" applyBorder="1" applyAlignment="1">
      <alignment vertical="center"/>
    </xf>
    <xf numFmtId="0" fontId="38" fillId="0" borderId="67" xfId="20" applyFont="1" applyBorder="1" applyAlignment="1">
      <alignment horizontal="center" vertical="center"/>
    </xf>
    <xf numFmtId="0" fontId="45" fillId="0" borderId="67" xfId="0" applyFont="1" applyBorder="1" applyAlignment="1">
      <alignment horizontal="center" vertical="center"/>
    </xf>
    <xf numFmtId="3" fontId="38" fillId="0" borderId="8" xfId="10" applyNumberFormat="1" applyFont="1" applyBorder="1"/>
    <xf numFmtId="3" fontId="38" fillId="0" borderId="8" xfId="16" applyNumberFormat="1" applyFont="1" applyBorder="1"/>
    <xf numFmtId="192" fontId="38" fillId="0" borderId="8" xfId="18" applyFont="1" applyBorder="1" applyAlignment="1">
      <alignment horizontal="right"/>
    </xf>
    <xf numFmtId="0" fontId="38" fillId="0" borderId="0" xfId="10" applyFont="1"/>
    <xf numFmtId="0" fontId="38" fillId="0" borderId="0" xfId="10" applyFont="1" applyAlignment="1">
      <alignment vertical="top"/>
    </xf>
    <xf numFmtId="0" fontId="42" fillId="0" borderId="84" xfId="16" applyFont="1" applyBorder="1" applyAlignment="1">
      <alignment horizontal="center" vertical="center"/>
    </xf>
    <xf numFmtId="41" fontId="42" fillId="0" borderId="1" xfId="20" applyNumberFormat="1" applyFont="1" applyFill="1" applyBorder="1" applyAlignment="1">
      <alignment vertical="center"/>
    </xf>
    <xf numFmtId="41" fontId="42" fillId="0" borderId="0" xfId="22" applyNumberFormat="1" applyFont="1" applyAlignment="1">
      <alignment horizontal="center" vertical="center"/>
    </xf>
    <xf numFmtId="186" fontId="38" fillId="0" borderId="0" xfId="22" applyNumberFormat="1" applyFont="1" applyAlignment="1">
      <alignment horizontal="center" vertical="center"/>
    </xf>
    <xf numFmtId="186" fontId="42" fillId="0" borderId="0" xfId="22" applyNumberFormat="1" applyFont="1" applyAlignment="1">
      <alignment horizontal="center" vertical="center"/>
    </xf>
    <xf numFmtId="0" fontId="7" fillId="0" borderId="0" xfId="23" applyFont="1" applyFill="1" applyBorder="1" applyAlignment="1">
      <alignment vertical="center"/>
    </xf>
    <xf numFmtId="0" fontId="46" fillId="0" borderId="0" xfId="0" applyFont="1" applyBorder="1" applyAlignment="1">
      <alignment vertical="top"/>
    </xf>
    <xf numFmtId="0" fontId="9" fillId="0" borderId="0" xfId="23" applyFont="1" applyFill="1" applyBorder="1" applyAlignment="1">
      <alignment vertical="center"/>
    </xf>
    <xf numFmtId="0" fontId="9" fillId="0" borderId="0" xfId="23" applyFont="1" applyFill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79" xfId="23" applyFont="1" applyFill="1" applyBorder="1" applyAlignment="1">
      <alignment horizontal="center" vertical="center" wrapText="1"/>
    </xf>
    <xf numFmtId="0" fontId="24" fillId="0" borderId="40" xfId="23" applyFont="1" applyFill="1" applyBorder="1" applyAlignment="1">
      <alignment horizontal="center" vertical="top" wrapText="1"/>
    </xf>
    <xf numFmtId="0" fontId="4" fillId="0" borderId="0" xfId="23" applyFont="1" applyFill="1" applyBorder="1" applyAlignment="1">
      <alignment horizontal="center" vertical="center"/>
    </xf>
    <xf numFmtId="0" fontId="4" fillId="0" borderId="0" xfId="23" applyFont="1" applyFill="1" applyBorder="1" applyAlignment="1">
      <alignment horizontal="distributed" vertical="center" shrinkToFit="1"/>
    </xf>
    <xf numFmtId="0" fontId="4" fillId="0" borderId="0" xfId="23" applyFont="1" applyFill="1" applyBorder="1" applyAlignment="1">
      <alignment vertical="center"/>
    </xf>
    <xf numFmtId="0" fontId="4" fillId="0" borderId="0" xfId="23" applyFont="1" applyFill="1" applyBorder="1" applyAlignment="1">
      <alignment horizontal="center" vertical="center" wrapText="1"/>
    </xf>
    <xf numFmtId="41" fontId="4" fillId="0" borderId="0" xfId="6" applyFont="1" applyFill="1" applyBorder="1" applyAlignment="1">
      <alignment vertical="center" wrapText="1"/>
    </xf>
    <xf numFmtId="41" fontId="4" fillId="0" borderId="0" xfId="6" applyFont="1" applyBorder="1" applyAlignment="1">
      <alignment vertical="center" shrinkToFit="1"/>
    </xf>
    <xf numFmtId="41" fontId="5" fillId="0" borderId="0" xfId="6" applyFont="1" applyBorder="1" applyAlignment="1">
      <alignment vertical="center" shrinkToFit="1"/>
    </xf>
    <xf numFmtId="41" fontId="5" fillId="0" borderId="0" xfId="6" applyFont="1" applyFill="1" applyBorder="1" applyAlignment="1">
      <alignment vertical="center" wrapText="1"/>
    </xf>
    <xf numFmtId="0" fontId="4" fillId="0" borderId="0" xfId="23" applyFont="1" applyFill="1" applyBorder="1" applyAlignment="1">
      <alignment horizontal="distributed" vertical="center" wrapText="1"/>
    </xf>
    <xf numFmtId="0" fontId="4" fillId="0" borderId="61" xfId="23" applyFont="1" applyFill="1" applyBorder="1" applyAlignment="1">
      <alignment vertical="center"/>
    </xf>
    <xf numFmtId="0" fontId="9" fillId="0" borderId="8" xfId="23" applyFont="1" applyFill="1" applyBorder="1" applyAlignment="1">
      <alignment vertical="center"/>
    </xf>
    <xf numFmtId="0" fontId="5" fillId="0" borderId="0" xfId="23" applyFont="1" applyFill="1" applyBorder="1" applyAlignment="1">
      <alignment horizontal="distributed" vertical="center" wrapText="1"/>
    </xf>
    <xf numFmtId="0" fontId="5" fillId="0" borderId="0" xfId="23" applyFont="1" applyFill="1" applyBorder="1" applyAlignment="1">
      <alignment horizontal="distributed" vertical="center"/>
    </xf>
    <xf numFmtId="188" fontId="12" fillId="0" borderId="6" xfId="2" applyNumberFormat="1" applyFont="1" applyFill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27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0" fontId="11" fillId="0" borderId="89" xfId="2" applyFont="1" applyBorder="1" applyAlignment="1">
      <alignment horizontal="center" vertical="center" wrapText="1"/>
    </xf>
    <xf numFmtId="0" fontId="11" fillId="0" borderId="90" xfId="2" applyFont="1" applyBorder="1" applyAlignment="1">
      <alignment horizontal="center" vertical="center" wrapText="1"/>
    </xf>
    <xf numFmtId="0" fontId="11" fillId="0" borderId="91" xfId="2" applyFont="1" applyBorder="1" applyAlignment="1">
      <alignment horizontal="center" vertical="center" wrapText="1"/>
    </xf>
    <xf numFmtId="0" fontId="4" fillId="0" borderId="79" xfId="2" applyFont="1" applyBorder="1" applyAlignment="1">
      <alignment horizontal="center" vertical="center"/>
    </xf>
    <xf numFmtId="0" fontId="11" fillId="0" borderId="95" xfId="2" applyFont="1" applyBorder="1" applyAlignment="1">
      <alignment horizontal="center" vertical="center" wrapText="1"/>
    </xf>
    <xf numFmtId="0" fontId="11" fillId="0" borderId="86" xfId="2" applyFont="1" applyBorder="1" applyAlignment="1">
      <alignment horizontal="center" vertical="center" wrapText="1"/>
    </xf>
    <xf numFmtId="0" fontId="4" fillId="0" borderId="73" xfId="2" applyFont="1" applyBorder="1" applyAlignment="1">
      <alignment horizontal="center" vertical="center"/>
    </xf>
    <xf numFmtId="0" fontId="4" fillId="0" borderId="74" xfId="2" applyFont="1" applyBorder="1" applyAlignment="1">
      <alignment horizontal="center" vertical="center"/>
    </xf>
    <xf numFmtId="0" fontId="12" fillId="0" borderId="85" xfId="2" applyFont="1" applyFill="1" applyBorder="1" applyAlignment="1">
      <alignment horizontal="center" vertical="center" wrapText="1"/>
    </xf>
    <xf numFmtId="1" fontId="5" fillId="0" borderId="6" xfId="2" applyNumberFormat="1" applyFont="1" applyFill="1" applyBorder="1" applyAlignment="1">
      <alignment horizontal="center" vertical="center"/>
    </xf>
    <xf numFmtId="0" fontId="4" fillId="0" borderId="96" xfId="1" applyFont="1" applyBorder="1" applyAlignment="1" applyProtection="1">
      <alignment vertical="center"/>
      <protection locked="0"/>
    </xf>
    <xf numFmtId="179" fontId="5" fillId="0" borderId="6" xfId="2" applyNumberFormat="1" applyFont="1" applyFill="1" applyBorder="1" applyAlignment="1">
      <alignment horizontal="center" vertical="center"/>
    </xf>
    <xf numFmtId="0" fontId="4" fillId="0" borderId="99" xfId="2" applyFont="1" applyBorder="1" applyAlignment="1">
      <alignment horizontal="center" vertical="center"/>
    </xf>
    <xf numFmtId="0" fontId="54" fillId="0" borderId="0" xfId="10" applyFont="1" applyAlignment="1">
      <alignment vertical="center"/>
    </xf>
    <xf numFmtId="0" fontId="38" fillId="0" borderId="6" xfId="10" applyFont="1" applyBorder="1"/>
    <xf numFmtId="0" fontId="38" fillId="0" borderId="6" xfId="16" applyFont="1" applyBorder="1"/>
    <xf numFmtId="0" fontId="42" fillId="0" borderId="6" xfId="10" applyFont="1" applyBorder="1"/>
    <xf numFmtId="3" fontId="42" fillId="0" borderId="6" xfId="10" applyNumberFormat="1" applyFont="1" applyBorder="1"/>
    <xf numFmtId="3" fontId="38" fillId="0" borderId="6" xfId="16" applyNumberFormat="1" applyFont="1" applyBorder="1"/>
    <xf numFmtId="0" fontId="38" fillId="0" borderId="6" xfId="10" applyFont="1" applyBorder="1" applyAlignment="1">
      <alignment horizontal="right"/>
    </xf>
    <xf numFmtId="0" fontId="42" fillId="0" borderId="0" xfId="10" applyFont="1"/>
    <xf numFmtId="0" fontId="38" fillId="0" borderId="0" xfId="16" applyFont="1" applyAlignment="1">
      <alignment horizontal="center" vertical="center"/>
    </xf>
    <xf numFmtId="0" fontId="38" fillId="0" borderId="100" xfId="16" applyFont="1" applyBorder="1" applyAlignment="1">
      <alignment horizontal="center" vertical="center"/>
    </xf>
    <xf numFmtId="0" fontId="38" fillId="0" borderId="1" xfId="16" applyFont="1" applyBorder="1" applyAlignment="1">
      <alignment horizontal="center" vertical="center" shrinkToFit="1"/>
    </xf>
    <xf numFmtId="0" fontId="38" fillId="0" borderId="102" xfId="16" applyFont="1" applyBorder="1" applyAlignment="1">
      <alignment horizontal="center" vertical="center" shrinkToFit="1"/>
    </xf>
    <xf numFmtId="0" fontId="38" fillId="0" borderId="0" xfId="16" applyFont="1" applyAlignment="1">
      <alignment horizontal="center" vertical="center" shrinkToFit="1"/>
    </xf>
    <xf numFmtId="0" fontId="38" fillId="0" borderId="5" xfId="16" applyFont="1" applyBorder="1" applyAlignment="1">
      <alignment horizontal="center" vertical="center" shrinkToFit="1"/>
    </xf>
    <xf numFmtId="0" fontId="38" fillId="0" borderId="105" xfId="16" applyFont="1" applyBorder="1" applyAlignment="1">
      <alignment horizontal="center" vertical="center" shrinkToFit="1"/>
    </xf>
    <xf numFmtId="0" fontId="38" fillId="0" borderId="106" xfId="16" applyFont="1" applyBorder="1" applyAlignment="1">
      <alignment horizontal="center" vertical="center" shrinkToFit="1"/>
    </xf>
    <xf numFmtId="0" fontId="38" fillId="0" borderId="103" xfId="16" applyFont="1" applyBorder="1" applyAlignment="1">
      <alignment horizontal="center" vertical="center" shrinkToFit="1"/>
    </xf>
    <xf numFmtId="0" fontId="38" fillId="0" borderId="104" xfId="16" applyFont="1" applyBorder="1" applyAlignment="1">
      <alignment horizontal="center" vertical="center" shrinkToFit="1"/>
    </xf>
    <xf numFmtId="0" fontId="38" fillId="0" borderId="84" xfId="10" quotePrefix="1" applyFont="1" applyBorder="1" applyAlignment="1">
      <alignment horizontal="center" vertical="center"/>
    </xf>
    <xf numFmtId="195" fontId="38" fillId="0" borderId="0" xfId="25" applyFont="1" applyAlignment="1">
      <alignment horizontal="right" vertical="center"/>
    </xf>
    <xf numFmtId="195" fontId="38" fillId="0" borderId="0" xfId="25" applyFont="1" applyBorder="1" applyAlignment="1">
      <alignment horizontal="right" vertical="center"/>
    </xf>
    <xf numFmtId="0" fontId="38" fillId="0" borderId="67" xfId="10" quotePrefix="1" applyFont="1" applyBorder="1" applyAlignment="1">
      <alignment horizontal="center" vertical="center"/>
    </xf>
    <xf numFmtId="3" fontId="38" fillId="0" borderId="0" xfId="10" applyNumberFormat="1" applyFont="1" applyAlignment="1">
      <alignment horizontal="right" vertical="center"/>
    </xf>
    <xf numFmtId="181" fontId="42" fillId="0" borderId="6" xfId="10" applyNumberFormat="1" applyFont="1" applyBorder="1" applyAlignment="1">
      <alignment horizontal="right" vertical="center"/>
    </xf>
    <xf numFmtId="3" fontId="55" fillId="0" borderId="0" xfId="10" applyNumberFormat="1" applyFont="1" applyAlignment="1">
      <alignment horizontal="right" vertical="center"/>
    </xf>
    <xf numFmtId="0" fontId="38" fillId="0" borderId="108" xfId="16" applyFont="1" applyBorder="1" applyAlignment="1">
      <alignment horizontal="left" vertical="center"/>
    </xf>
    <xf numFmtId="0" fontId="37" fillId="0" borderId="0" xfId="16" applyFont="1" applyAlignment="1">
      <alignment vertical="center"/>
    </xf>
    <xf numFmtId="0" fontId="39" fillId="0" borderId="0" xfId="10" applyFont="1" applyAlignment="1">
      <alignment vertical="center"/>
    </xf>
    <xf numFmtId="0" fontId="39" fillId="0" borderId="0" xfId="10" applyFont="1" applyBorder="1" applyAlignment="1">
      <alignment vertical="center"/>
    </xf>
    <xf numFmtId="3" fontId="39" fillId="0" borderId="0" xfId="10" applyNumberFormat="1" applyFont="1" applyAlignment="1">
      <alignment vertical="center"/>
    </xf>
    <xf numFmtId="3" fontId="39" fillId="0" borderId="0" xfId="16" applyNumberFormat="1" applyFont="1" applyAlignment="1">
      <alignment vertical="center"/>
    </xf>
    <xf numFmtId="192" fontId="38" fillId="0" borderId="108" xfId="18" applyFont="1" applyBorder="1" applyAlignment="1">
      <alignment horizontal="right"/>
    </xf>
    <xf numFmtId="0" fontId="39" fillId="0" borderId="6" xfId="10" applyFont="1" applyBorder="1" applyAlignment="1">
      <alignment vertical="center"/>
    </xf>
    <xf numFmtId="0" fontId="38" fillId="0" borderId="7" xfId="16" applyFont="1" applyBorder="1" applyAlignment="1">
      <alignment horizontal="center" vertical="center" shrinkToFit="1"/>
    </xf>
    <xf numFmtId="0" fontId="38" fillId="0" borderId="109" xfId="16" applyFont="1" applyBorder="1" applyAlignment="1">
      <alignment vertical="center" shrinkToFit="1"/>
    </xf>
    <xf numFmtId="0" fontId="38" fillId="0" borderId="102" xfId="16" applyFont="1" applyBorder="1" applyAlignment="1">
      <alignment vertical="center" shrinkToFit="1"/>
    </xf>
    <xf numFmtId="3" fontId="42" fillId="0" borderId="0" xfId="10" applyNumberFormat="1" applyFont="1" applyAlignment="1">
      <alignment horizontal="right" vertical="center"/>
    </xf>
    <xf numFmtId="3" fontId="38" fillId="0" borderId="0" xfId="10" applyNumberFormat="1" applyFont="1" applyAlignment="1">
      <alignment horizontal="right"/>
    </xf>
    <xf numFmtId="0" fontId="42" fillId="0" borderId="0" xfId="10" applyFont="1" applyAlignment="1">
      <alignment vertical="center"/>
    </xf>
    <xf numFmtId="0" fontId="35" fillId="0" borderId="108" xfId="24" applyFont="1" applyBorder="1" applyAlignment="1"/>
    <xf numFmtId="3" fontId="38" fillId="0" borderId="108" xfId="10" applyNumberFormat="1" applyFont="1" applyBorder="1"/>
    <xf numFmtId="3" fontId="38" fillId="0" borderId="108" xfId="16" applyNumberFormat="1" applyFont="1" applyBorder="1"/>
    <xf numFmtId="0" fontId="38" fillId="0" borderId="0" xfId="16" applyFont="1" applyAlignment="1">
      <alignment vertical="center"/>
    </xf>
    <xf numFmtId="0" fontId="38" fillId="0" borderId="0" xfId="16" applyFont="1"/>
    <xf numFmtId="0" fontId="39" fillId="0" borderId="0" xfId="10" applyFont="1"/>
    <xf numFmtId="0" fontId="39" fillId="0" borderId="0" xfId="10" applyFont="1" applyBorder="1"/>
    <xf numFmtId="3" fontId="38" fillId="0" borderId="0" xfId="10" applyNumberFormat="1" applyFont="1"/>
    <xf numFmtId="3" fontId="37" fillId="0" borderId="0" xfId="16" applyNumberFormat="1" applyFont="1"/>
    <xf numFmtId="0" fontId="37" fillId="0" borderId="0" xfId="16" applyFont="1"/>
    <xf numFmtId="0" fontId="38" fillId="0" borderId="0" xfId="10" applyFont="1" applyAlignment="1">
      <alignment horizontal="right"/>
    </xf>
    <xf numFmtId="0" fontId="39" fillId="0" borderId="0" xfId="10" applyFont="1" applyAlignment="1">
      <alignment vertical="top"/>
    </xf>
    <xf numFmtId="3" fontId="39" fillId="0" borderId="0" xfId="10" applyNumberFormat="1" applyFont="1"/>
    <xf numFmtId="195" fontId="42" fillId="0" borderId="6" xfId="25" applyFont="1" applyBorder="1" applyAlignment="1">
      <alignment horizontal="right"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44" xfId="2" applyFont="1" applyBorder="1" applyAlignment="1">
      <alignment horizontal="center" vertical="center" wrapText="1"/>
    </xf>
    <xf numFmtId="187" fontId="4" fillId="0" borderId="0" xfId="2" applyNumberFormat="1" applyFont="1" applyFill="1" applyBorder="1" applyAlignment="1">
      <alignment horizontal="center" vertical="center"/>
    </xf>
    <xf numFmtId="187" fontId="5" fillId="0" borderId="6" xfId="2" applyNumberFormat="1" applyFont="1" applyFill="1" applyBorder="1" applyAlignment="1">
      <alignment horizontal="center" vertical="center"/>
    </xf>
    <xf numFmtId="190" fontId="11" fillId="0" borderId="0" xfId="2" applyNumberFormat="1" applyFont="1" applyFill="1" applyBorder="1" applyAlignment="1">
      <alignment horizontal="center" vertical="center" wrapText="1"/>
    </xf>
    <xf numFmtId="0" fontId="11" fillId="0" borderId="49" xfId="2" applyFont="1" applyBorder="1" applyAlignment="1">
      <alignment vertical="center" wrapText="1"/>
    </xf>
    <xf numFmtId="0" fontId="11" fillId="0" borderId="98" xfId="2" applyFont="1" applyBorder="1" applyAlignment="1">
      <alignment horizontal="center" vertical="center" wrapText="1"/>
    </xf>
    <xf numFmtId="190" fontId="4" fillId="0" borderId="0" xfId="2" applyNumberFormat="1" applyFont="1" applyFill="1" applyBorder="1" applyAlignment="1">
      <alignment horizontal="center" vertical="center"/>
    </xf>
    <xf numFmtId="177" fontId="4" fillId="0" borderId="0" xfId="2" applyNumberFormat="1" applyFont="1" applyFill="1" applyBorder="1" applyAlignment="1">
      <alignment horizontal="center" vertical="center"/>
    </xf>
    <xf numFmtId="190" fontId="12" fillId="0" borderId="6" xfId="2" applyNumberFormat="1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/>
    </xf>
    <xf numFmtId="190" fontId="5" fillId="0" borderId="6" xfId="2" applyNumberFormat="1" applyFont="1" applyFill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0" fontId="11" fillId="0" borderId="116" xfId="2" applyFont="1" applyBorder="1" applyAlignment="1">
      <alignment horizontal="center" vertical="center" wrapText="1"/>
    </xf>
    <xf numFmtId="0" fontId="11" fillId="0" borderId="120" xfId="2" applyFont="1" applyBorder="1" applyAlignment="1">
      <alignment horizontal="center" vertical="center" wrapText="1"/>
    </xf>
    <xf numFmtId="0" fontId="11" fillId="0" borderId="123" xfId="2" applyFont="1" applyBorder="1" applyAlignment="1">
      <alignment horizontal="center" vertical="center" wrapText="1"/>
    </xf>
    <xf numFmtId="0" fontId="4" fillId="0" borderId="116" xfId="2" applyFont="1" applyBorder="1" applyAlignment="1">
      <alignment horizontal="center" vertical="center"/>
    </xf>
    <xf numFmtId="0" fontId="11" fillId="0" borderId="127" xfId="2" applyFont="1" applyBorder="1" applyAlignment="1">
      <alignment vertical="center" wrapText="1"/>
    </xf>
    <xf numFmtId="0" fontId="11" fillId="0" borderId="127" xfId="2" applyFont="1" applyBorder="1" applyAlignment="1">
      <alignment horizontal="center" vertical="center" wrapText="1"/>
    </xf>
    <xf numFmtId="0" fontId="11" fillId="0" borderId="129" xfId="2" applyFont="1" applyBorder="1" applyAlignment="1">
      <alignment horizontal="center" vertical="center" wrapText="1"/>
    </xf>
    <xf numFmtId="181" fontId="5" fillId="0" borderId="6" xfId="1" applyNumberFormat="1" applyFont="1" applyFill="1" applyBorder="1" applyAlignment="1" applyProtection="1">
      <alignment horizontal="center" vertical="center"/>
      <protection locked="0"/>
    </xf>
    <xf numFmtId="181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center" vertical="center"/>
      <protection locked="0"/>
    </xf>
    <xf numFmtId="38" fontId="5" fillId="0" borderId="6" xfId="2" applyNumberFormat="1" applyFont="1" applyFill="1" applyBorder="1" applyAlignment="1" applyProtection="1">
      <alignment horizontal="center" vertical="center"/>
      <protection locked="0"/>
    </xf>
    <xf numFmtId="38" fontId="4" fillId="0" borderId="0" xfId="2" applyNumberFormat="1" applyFont="1" applyFill="1" applyBorder="1" applyAlignment="1" applyProtection="1">
      <alignment horizontal="center" vertical="center"/>
      <protection locked="0"/>
    </xf>
    <xf numFmtId="186" fontId="5" fillId="0" borderId="6" xfId="3" applyNumberFormat="1" applyFont="1" applyFill="1" applyBorder="1" applyAlignment="1">
      <alignment horizontal="right" vertical="center" indent="2"/>
    </xf>
    <xf numFmtId="41" fontId="5" fillId="0" borderId="6" xfId="3" applyNumberFormat="1" applyFont="1" applyFill="1" applyBorder="1" applyAlignment="1">
      <alignment horizontal="right" vertical="center" indent="2"/>
    </xf>
    <xf numFmtId="186" fontId="4" fillId="0" borderId="0" xfId="3" applyNumberFormat="1" applyFont="1" applyFill="1" applyBorder="1" applyAlignment="1">
      <alignment horizontal="right" vertical="center" indent="2"/>
    </xf>
    <xf numFmtId="41" fontId="4" fillId="0" borderId="0" xfId="3" applyFont="1" applyFill="1" applyBorder="1" applyAlignment="1">
      <alignment horizontal="right" vertical="center" indent="2"/>
    </xf>
    <xf numFmtId="0" fontId="4" fillId="0" borderId="0" xfId="1" applyFont="1" applyBorder="1" applyAlignment="1" applyProtection="1">
      <alignment horizontal="center" vertical="center"/>
      <protection locked="0"/>
    </xf>
    <xf numFmtId="177" fontId="4" fillId="0" borderId="0" xfId="1" applyNumberFormat="1" applyFont="1" applyFill="1" applyBorder="1" applyAlignment="1" applyProtection="1">
      <alignment horizontal="right" vertical="center"/>
      <protection locked="0"/>
    </xf>
    <xf numFmtId="177" fontId="5" fillId="0" borderId="6" xfId="1" applyNumberFormat="1" applyFont="1" applyFill="1" applyBorder="1" applyAlignment="1" applyProtection="1">
      <alignment horizontal="right" vertical="center"/>
      <protection locked="0"/>
    </xf>
    <xf numFmtId="0" fontId="9" fillId="0" borderId="0" xfId="2" applyFont="1" applyBorder="1" applyAlignment="1" applyProtection="1">
      <alignment horizontal="right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11" fillId="0" borderId="0" xfId="2" applyFont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/>
    </xf>
    <xf numFmtId="177" fontId="4" fillId="0" borderId="0" xfId="2" applyNumberFormat="1" applyFont="1" applyFill="1" applyBorder="1" applyAlignment="1">
      <alignment horizontal="center" vertical="center"/>
    </xf>
    <xf numFmtId="0" fontId="4" fillId="0" borderId="97" xfId="2" applyFont="1" applyBorder="1" applyAlignment="1">
      <alignment horizontal="center" vertical="center"/>
    </xf>
    <xf numFmtId="0" fontId="11" fillId="0" borderId="128" xfId="2" applyFont="1" applyBorder="1" applyAlignment="1">
      <alignment horizontal="center" vertical="center" wrapText="1"/>
    </xf>
    <xf numFmtId="0" fontId="11" fillId="0" borderId="40" xfId="2" applyFont="1" applyBorder="1" applyAlignment="1">
      <alignment horizontal="center" vertical="center" wrapText="1"/>
    </xf>
    <xf numFmtId="0" fontId="11" fillId="0" borderId="97" xfId="2" applyFont="1" applyBorder="1" applyAlignment="1">
      <alignment horizontal="center" vertical="center" wrapText="1"/>
    </xf>
    <xf numFmtId="0" fontId="11" fillId="0" borderId="113" xfId="2" applyFont="1" applyBorder="1" applyAlignment="1">
      <alignment horizontal="center" vertical="center" wrapText="1"/>
    </xf>
    <xf numFmtId="0" fontId="11" fillId="0" borderId="119" xfId="2" applyFont="1" applyBorder="1" applyAlignment="1">
      <alignment horizontal="center" vertical="center" wrapText="1"/>
    </xf>
    <xf numFmtId="0" fontId="11" fillId="0" borderId="114" xfId="2" applyFont="1" applyBorder="1" applyAlignment="1">
      <alignment horizontal="center" vertical="center" wrapText="1"/>
    </xf>
    <xf numFmtId="0" fontId="11" fillId="0" borderId="111" xfId="2" applyFont="1" applyBorder="1" applyAlignment="1">
      <alignment horizontal="center" vertical="center" wrapText="1"/>
    </xf>
    <xf numFmtId="0" fontId="11" fillId="0" borderId="120" xfId="2" applyFont="1" applyBorder="1" applyAlignment="1">
      <alignment horizontal="center" vertical="center" wrapText="1"/>
    </xf>
    <xf numFmtId="0" fontId="4" fillId="0" borderId="109" xfId="2" applyFont="1" applyBorder="1" applyAlignment="1" applyProtection="1">
      <alignment horizontal="center"/>
      <protection locked="0"/>
    </xf>
    <xf numFmtId="0" fontId="4" fillId="0" borderId="84" xfId="2" applyFont="1" applyBorder="1" applyAlignment="1" applyProtection="1">
      <alignment vertical="center"/>
      <protection locked="0"/>
    </xf>
    <xf numFmtId="0" fontId="4" fillId="0" borderId="5" xfId="2" applyFont="1" applyBorder="1" applyAlignment="1" applyProtection="1">
      <alignment horizontal="center" vertical="center"/>
      <protection locked="0"/>
    </xf>
    <xf numFmtId="0" fontId="4" fillId="0" borderId="130" xfId="2" applyFont="1" applyBorder="1" applyAlignment="1" applyProtection="1">
      <alignment horizontal="center" vertical="top"/>
      <protection locked="0"/>
    </xf>
    <xf numFmtId="0" fontId="4" fillId="0" borderId="134" xfId="2" applyFont="1" applyBorder="1" applyAlignment="1" applyProtection="1">
      <alignment horizontal="center" vertical="center"/>
      <protection locked="0"/>
    </xf>
    <xf numFmtId="0" fontId="4" fillId="0" borderId="84" xfId="2" applyFont="1" applyFill="1" applyBorder="1" applyAlignment="1" applyProtection="1">
      <alignment horizontal="center" vertical="center"/>
      <protection locked="0"/>
    </xf>
    <xf numFmtId="0" fontId="5" fillId="0" borderId="85" xfId="2" applyFont="1" applyFill="1" applyBorder="1" applyAlignment="1" applyProtection="1">
      <alignment horizontal="center" vertical="center"/>
      <protection locked="0"/>
    </xf>
    <xf numFmtId="0" fontId="4" fillId="0" borderId="84" xfId="2" applyFont="1" applyBorder="1" applyAlignment="1" applyProtection="1">
      <alignment horizontal="center" vertical="center"/>
      <protection locked="0"/>
    </xf>
    <xf numFmtId="180" fontId="4" fillId="0" borderId="84" xfId="1" applyNumberFormat="1" applyFont="1" applyFill="1" applyBorder="1" applyAlignment="1" applyProtection="1">
      <alignment horizontal="center" vertical="center"/>
      <protection locked="0"/>
    </xf>
    <xf numFmtId="180" fontId="5" fillId="0" borderId="85" xfId="1" applyNumberFormat="1" applyFont="1" applyFill="1" applyBorder="1" applyAlignment="1" applyProtection="1">
      <alignment horizontal="center" vertical="center"/>
      <protection locked="0"/>
    </xf>
    <xf numFmtId="0" fontId="4" fillId="0" borderId="109" xfId="1" applyFont="1" applyBorder="1" applyAlignment="1" applyProtection="1">
      <alignment horizontal="center" vertical="center"/>
      <protection locked="0"/>
    </xf>
    <xf numFmtId="0" fontId="4" fillId="0" borderId="84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31" xfId="1" applyFont="1" applyBorder="1" applyAlignment="1" applyProtection="1">
      <alignment horizontal="center" vertical="center"/>
      <protection locked="0"/>
    </xf>
    <xf numFmtId="0" fontId="4" fillId="0" borderId="130" xfId="2" applyFont="1" applyBorder="1" applyAlignment="1" applyProtection="1">
      <alignment horizontal="center" vertical="center"/>
      <protection locked="0"/>
    </xf>
    <xf numFmtId="0" fontId="4" fillId="0" borderId="124" xfId="2" applyFont="1" applyBorder="1" applyAlignment="1" applyProtection="1">
      <alignment horizontal="center" vertical="center"/>
      <protection locked="0"/>
    </xf>
    <xf numFmtId="0" fontId="4" fillId="0" borderId="130" xfId="1" applyFont="1" applyBorder="1" applyAlignment="1" applyProtection="1">
      <alignment horizontal="center" vertical="center"/>
      <protection locked="0"/>
    </xf>
    <xf numFmtId="0" fontId="4" fillId="0" borderId="134" xfId="1" applyFont="1" applyBorder="1" applyAlignment="1" applyProtection="1">
      <alignment horizontal="center" vertical="center"/>
      <protection locked="0"/>
    </xf>
    <xf numFmtId="0" fontId="4" fillId="0" borderId="133" xfId="2" applyFont="1" applyBorder="1" applyAlignment="1" applyProtection="1">
      <alignment horizontal="center" vertical="center"/>
      <protection locked="0"/>
    </xf>
    <xf numFmtId="0" fontId="4" fillId="0" borderId="84" xfId="1" applyNumberFormat="1" applyFont="1" applyFill="1" applyBorder="1" applyAlignment="1" applyProtection="1">
      <alignment horizontal="center" vertical="center"/>
      <protection locked="0"/>
    </xf>
    <xf numFmtId="0" fontId="5" fillId="0" borderId="85" xfId="1" applyNumberFormat="1" applyFont="1" applyFill="1" applyBorder="1" applyAlignment="1" applyProtection="1">
      <alignment horizontal="center" vertical="center"/>
      <protection locked="0"/>
    </xf>
    <xf numFmtId="177" fontId="4" fillId="0" borderId="107" xfId="4" applyNumberFormat="1" applyFont="1" applyFill="1" applyBorder="1" applyAlignment="1" applyProtection="1">
      <alignment horizontal="right" vertical="center"/>
      <protection locked="0"/>
    </xf>
    <xf numFmtId="0" fontId="11" fillId="0" borderId="140" xfId="2" applyFont="1" applyFill="1" applyBorder="1" applyAlignment="1">
      <alignment vertical="center" wrapText="1"/>
    </xf>
    <xf numFmtId="0" fontId="11" fillId="0" borderId="120" xfId="2" applyFont="1" applyFill="1" applyBorder="1" applyAlignment="1">
      <alignment horizontal="center" vertical="center" wrapText="1"/>
    </xf>
    <xf numFmtId="0" fontId="11" fillId="0" borderId="140" xfId="2" applyFont="1" applyBorder="1" applyAlignment="1">
      <alignment horizontal="center" vertical="center" wrapText="1"/>
    </xf>
    <xf numFmtId="184" fontId="5" fillId="0" borderId="85" xfId="2" applyNumberFormat="1" applyFont="1" applyFill="1" applyBorder="1" applyAlignment="1">
      <alignment horizontal="center" vertical="center"/>
    </xf>
    <xf numFmtId="0" fontId="11" fillId="0" borderId="142" xfId="2" applyFont="1" applyBorder="1" applyAlignment="1">
      <alignment horizontal="center" vertical="center" wrapText="1"/>
    </xf>
    <xf numFmtId="0" fontId="12" fillId="0" borderId="85" xfId="2" applyNumberFormat="1" applyFont="1" applyFill="1" applyBorder="1" applyAlignment="1">
      <alignment horizontal="center" vertical="center"/>
    </xf>
    <xf numFmtId="177" fontId="5" fillId="0" borderId="107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wrapText="1"/>
    </xf>
    <xf numFmtId="0" fontId="4" fillId="0" borderId="35" xfId="2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143" xfId="2" applyFont="1" applyFill="1" applyBorder="1" applyAlignment="1">
      <alignment horizontal="center" vertical="center" wrapText="1"/>
    </xf>
    <xf numFmtId="0" fontId="4" fillId="0" borderId="150" xfId="2" applyFont="1" applyFill="1" applyBorder="1" applyAlignment="1">
      <alignment horizontal="center" vertical="center" wrapText="1"/>
    </xf>
    <xf numFmtId="0" fontId="4" fillId="0" borderId="140" xfId="2" applyFont="1" applyFill="1" applyBorder="1" applyAlignment="1">
      <alignment horizontal="center" vertical="center" wrapText="1"/>
    </xf>
    <xf numFmtId="0" fontId="4" fillId="0" borderId="138" xfId="2" applyFont="1" applyFill="1" applyBorder="1" applyAlignment="1">
      <alignment horizontal="center" vertical="center" wrapText="1"/>
    </xf>
    <xf numFmtId="0" fontId="4" fillId="0" borderId="151" xfId="2" applyFont="1" applyFill="1" applyBorder="1" applyAlignment="1">
      <alignment horizontal="center" vertical="center" wrapText="1"/>
    </xf>
    <xf numFmtId="0" fontId="4" fillId="0" borderId="15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177" fontId="4" fillId="0" borderId="4" xfId="2" applyNumberFormat="1" applyFont="1" applyFill="1" applyBorder="1" applyAlignment="1">
      <alignment horizontal="center" vertical="center" wrapText="1"/>
    </xf>
    <xf numFmtId="177" fontId="4" fillId="0" borderId="0" xfId="2" applyNumberFormat="1" applyFont="1" applyFill="1" applyBorder="1" applyAlignment="1">
      <alignment horizontal="center" vertical="center" wrapText="1"/>
    </xf>
    <xf numFmtId="182" fontId="4" fillId="0" borderId="0" xfId="5" applyNumberFormat="1" applyFont="1" applyFill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center" vertical="center" wrapText="1"/>
    </xf>
    <xf numFmtId="0" fontId="5" fillId="0" borderId="153" xfId="2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 wrapText="1"/>
    </xf>
    <xf numFmtId="177" fontId="5" fillId="0" borderId="0" xfId="2" applyNumberFormat="1" applyFont="1" applyFill="1" applyBorder="1" applyAlignment="1">
      <alignment horizontal="center" vertical="center" wrapText="1"/>
    </xf>
    <xf numFmtId="182" fontId="5" fillId="0" borderId="6" xfId="5" applyNumberFormat="1" applyFont="1" applyFill="1" applyBorder="1" applyAlignment="1">
      <alignment horizontal="center" vertical="center"/>
    </xf>
    <xf numFmtId="0" fontId="56" fillId="0" borderId="0" xfId="2" applyFont="1" applyFill="1"/>
    <xf numFmtId="177" fontId="56" fillId="0" borderId="0" xfId="2" applyNumberFormat="1" applyFont="1" applyFill="1"/>
    <xf numFmtId="0" fontId="3" fillId="0" borderId="0" xfId="2" applyFont="1" applyFill="1" applyBorder="1"/>
    <xf numFmtId="0" fontId="56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3" fillId="0" borderId="0" xfId="2" applyFill="1" applyAlignment="1">
      <alignment vertical="center"/>
    </xf>
    <xf numFmtId="0" fontId="4" fillId="0" borderId="25" xfId="2" applyFont="1" applyFill="1" applyBorder="1" applyAlignment="1">
      <alignment horizontal="center" vertical="center" wrapText="1"/>
    </xf>
    <xf numFmtId="0" fontId="4" fillId="0" borderId="111" xfId="2" applyFont="1" applyFill="1" applyBorder="1" applyAlignment="1">
      <alignment horizontal="center" vertical="center" wrapText="1"/>
    </xf>
    <xf numFmtId="0" fontId="4" fillId="0" borderId="110" xfId="2" applyFont="1" applyFill="1" applyBorder="1" applyAlignment="1">
      <alignment horizontal="center" vertical="center" wrapText="1"/>
    </xf>
    <xf numFmtId="0" fontId="4" fillId="0" borderId="156" xfId="2" applyFont="1" applyFill="1" applyBorder="1" applyAlignment="1">
      <alignment horizontal="center" vertical="center" wrapText="1"/>
    </xf>
    <xf numFmtId="196" fontId="4" fillId="0" borderId="0" xfId="2" applyNumberFormat="1" applyFont="1" applyFill="1" applyBorder="1" applyAlignment="1">
      <alignment horizontal="center" vertical="center" wrapText="1"/>
    </xf>
    <xf numFmtId="0" fontId="57" fillId="0" borderId="0" xfId="2" applyFont="1" applyFill="1"/>
    <xf numFmtId="0" fontId="3" fillId="2" borderId="0" xfId="2" applyFont="1" applyFill="1" applyBorder="1"/>
    <xf numFmtId="0" fontId="4" fillId="2" borderId="9" xfId="2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0" fontId="57" fillId="2" borderId="0" xfId="2" applyFont="1" applyFill="1" applyBorder="1"/>
    <xf numFmtId="0" fontId="9" fillId="0" borderId="0" xfId="2" applyFont="1" applyFill="1" applyAlignment="1">
      <alignment horizontal="right" vertical="center"/>
    </xf>
    <xf numFmtId="0" fontId="3" fillId="0" borderId="0" xfId="2" applyFont="1" applyFill="1"/>
    <xf numFmtId="0" fontId="42" fillId="0" borderId="67" xfId="15" quotePrefix="1" applyFont="1" applyBorder="1" applyAlignment="1">
      <alignment horizontal="center" vertical="center"/>
    </xf>
    <xf numFmtId="192" fontId="4" fillId="0" borderId="44" xfId="9" applyFont="1" applyFill="1" applyBorder="1" applyAlignment="1">
      <alignment horizontal="center" vertical="center" wrapText="1"/>
    </xf>
    <xf numFmtId="0" fontId="24" fillId="0" borderId="44" xfId="23" applyFont="1" applyFill="1" applyBorder="1" applyAlignment="1">
      <alignment horizontal="center" vertical="top" wrapText="1"/>
    </xf>
    <xf numFmtId="0" fontId="3" fillId="0" borderId="0" xfId="16"/>
    <xf numFmtId="0" fontId="58" fillId="0" borderId="0" xfId="16" applyFont="1"/>
    <xf numFmtId="0" fontId="59" fillId="0" borderId="0" xfId="16" applyFont="1"/>
    <xf numFmtId="0" fontId="61" fillId="0" borderId="0" xfId="16" applyFont="1" applyAlignment="1"/>
    <xf numFmtId="0" fontId="60" fillId="0" borderId="0" xfId="16" applyFont="1" applyFill="1"/>
    <xf numFmtId="0" fontId="61" fillId="0" borderId="0" xfId="16" applyFont="1" applyFill="1" applyAlignment="1"/>
    <xf numFmtId="188" fontId="11" fillId="0" borderId="0" xfId="2" applyNumberFormat="1" applyFont="1" applyFill="1" applyBorder="1" applyAlignment="1">
      <alignment horizontal="center" vertical="center" wrapText="1"/>
    </xf>
    <xf numFmtId="0" fontId="4" fillId="0" borderId="157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5" fillId="0" borderId="158" xfId="0" applyFont="1" applyFill="1" applyBorder="1" applyAlignment="1">
      <alignment horizontal="center" vertical="center" wrapText="1"/>
    </xf>
    <xf numFmtId="0" fontId="9" fillId="0" borderId="108" xfId="0" applyFont="1" applyFill="1" applyBorder="1" applyAlignment="1">
      <alignment vertical="center"/>
    </xf>
    <xf numFmtId="0" fontId="9" fillId="0" borderId="108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left" vertical="center"/>
    </xf>
    <xf numFmtId="0" fontId="4" fillId="0" borderId="97" xfId="0" applyFont="1" applyFill="1" applyBorder="1" applyAlignment="1">
      <alignment horizontal="center" vertical="center" wrapText="1"/>
    </xf>
    <xf numFmtId="0" fontId="4" fillId="0" borderId="142" xfId="0" applyFont="1" applyFill="1" applyBorder="1" applyAlignment="1">
      <alignment horizontal="center" vertical="center" wrapText="1"/>
    </xf>
    <xf numFmtId="0" fontId="24" fillId="0" borderId="0" xfId="0" applyFont="1" applyFill="1" applyBorder="1">
      <alignment vertical="center"/>
    </xf>
    <xf numFmtId="193" fontId="4" fillId="0" borderId="97" xfId="7" applyNumberFormat="1" applyFont="1" applyFill="1" applyBorder="1" applyAlignment="1">
      <alignment horizontal="center" vertical="center" wrapText="1"/>
    </xf>
    <xf numFmtId="0" fontId="4" fillId="0" borderId="108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top" wrapText="1"/>
    </xf>
    <xf numFmtId="41" fontId="4" fillId="0" borderId="160" xfId="6" applyFont="1" applyFill="1" applyBorder="1" applyAlignment="1">
      <alignment vertical="center"/>
    </xf>
    <xf numFmtId="192" fontId="4" fillId="0" borderId="7" xfId="9" applyFont="1" applyFill="1" applyBorder="1" applyAlignment="1">
      <alignment horizontal="center" vertical="center" wrapText="1"/>
    </xf>
    <xf numFmtId="192" fontId="4" fillId="0" borderId="67" xfId="9" applyFont="1" applyFill="1" applyBorder="1" applyAlignment="1">
      <alignment vertical="center" wrapText="1"/>
    </xf>
    <xf numFmtId="0" fontId="30" fillId="0" borderId="0" xfId="8" applyFont="1" applyFill="1" applyBorder="1">
      <alignment vertical="center"/>
    </xf>
    <xf numFmtId="0" fontId="32" fillId="0" borderId="0" xfId="8" applyFont="1" applyFill="1" applyBorder="1">
      <alignment vertical="center"/>
    </xf>
    <xf numFmtId="0" fontId="32" fillId="0" borderId="67" xfId="8" applyFont="1" applyFill="1" applyBorder="1" applyAlignment="1">
      <alignment horizontal="center" vertical="center" wrapText="1"/>
    </xf>
    <xf numFmtId="0" fontId="33" fillId="0" borderId="67" xfId="8" applyFont="1" applyFill="1" applyBorder="1" applyAlignment="1">
      <alignment horizontal="center" vertical="center" wrapText="1"/>
    </xf>
    <xf numFmtId="0" fontId="32" fillId="0" borderId="158" xfId="8" applyFont="1" applyFill="1" applyBorder="1" applyAlignment="1">
      <alignment vertical="center" wrapText="1"/>
    </xf>
    <xf numFmtId="0" fontId="32" fillId="0" borderId="44" xfId="0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4" fillId="0" borderId="159" xfId="23" applyFont="1" applyFill="1" applyBorder="1" applyAlignment="1">
      <alignment vertical="center"/>
    </xf>
    <xf numFmtId="0" fontId="9" fillId="0" borderId="108" xfId="23" applyFont="1" applyFill="1" applyBorder="1" applyAlignment="1">
      <alignment vertical="center"/>
    </xf>
    <xf numFmtId="0" fontId="4" fillId="0" borderId="161" xfId="23" applyFont="1" applyFill="1" applyBorder="1" applyAlignment="1">
      <alignment horizontal="center" vertical="center" wrapText="1"/>
    </xf>
    <xf numFmtId="0" fontId="24" fillId="0" borderId="141" xfId="23" applyFont="1" applyFill="1" applyBorder="1" applyAlignment="1">
      <alignment horizontal="center" vertical="top" wrapText="1"/>
    </xf>
    <xf numFmtId="0" fontId="4" fillId="0" borderId="5" xfId="23" applyFont="1" applyFill="1" applyBorder="1" applyAlignment="1">
      <alignment horizontal="center" vertical="center" wrapText="1"/>
    </xf>
    <xf numFmtId="0" fontId="4" fillId="0" borderId="157" xfId="23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141" xfId="0" applyFont="1" applyFill="1" applyBorder="1" applyAlignment="1">
      <alignment horizontal="center" vertical="center" wrapText="1"/>
    </xf>
    <xf numFmtId="192" fontId="4" fillId="0" borderId="44" xfId="9" applyFont="1" applyFill="1" applyBorder="1" applyAlignment="1">
      <alignment horizontal="center" vertical="center" wrapText="1"/>
    </xf>
    <xf numFmtId="41" fontId="32" fillId="0" borderId="163" xfId="6" applyFont="1" applyFill="1" applyBorder="1" applyAlignment="1">
      <alignment vertical="center"/>
    </xf>
    <xf numFmtId="41" fontId="32" fillId="0" borderId="67" xfId="6" applyFont="1" applyFill="1" applyBorder="1" applyAlignment="1">
      <alignment vertical="center"/>
    </xf>
    <xf numFmtId="41" fontId="33" fillId="0" borderId="67" xfId="6" applyFont="1" applyFill="1" applyBorder="1" applyAlignment="1">
      <alignment vertical="center"/>
    </xf>
    <xf numFmtId="0" fontId="32" fillId="0" borderId="164" xfId="8" applyFont="1" applyFill="1" applyBorder="1" applyAlignment="1">
      <alignment vertical="center"/>
    </xf>
    <xf numFmtId="0" fontId="32" fillId="0" borderId="164" xfId="0" applyFont="1" applyFill="1" applyBorder="1" applyAlignment="1">
      <alignment vertical="center"/>
    </xf>
    <xf numFmtId="0" fontId="32" fillId="0" borderId="163" xfId="0" applyFont="1" applyFill="1" applyBorder="1" applyAlignment="1">
      <alignment horizontal="center" vertical="center" wrapText="1"/>
    </xf>
    <xf numFmtId="0" fontId="32" fillId="0" borderId="67" xfId="0" applyFont="1" applyFill="1" applyBorder="1" applyAlignment="1">
      <alignment horizontal="center" vertical="center" wrapText="1"/>
    </xf>
    <xf numFmtId="0" fontId="33" fillId="0" borderId="67" xfId="0" applyFont="1" applyFill="1" applyBorder="1" applyAlignment="1">
      <alignment horizontal="center" vertical="center" wrapText="1"/>
    </xf>
    <xf numFmtId="41" fontId="4" fillId="0" borderId="163" xfId="6" applyFont="1" applyFill="1" applyBorder="1" applyAlignment="1">
      <alignment vertical="center"/>
    </xf>
    <xf numFmtId="41" fontId="4" fillId="0" borderId="67" xfId="6" applyFont="1" applyFill="1" applyBorder="1" applyAlignment="1">
      <alignment vertical="center"/>
    </xf>
    <xf numFmtId="41" fontId="5" fillId="0" borderId="67" xfId="6" applyFont="1" applyFill="1" applyBorder="1" applyAlignment="1">
      <alignment vertical="center"/>
    </xf>
    <xf numFmtId="41" fontId="4" fillId="0" borderId="163" xfId="6" applyFont="1" applyFill="1" applyBorder="1" applyAlignment="1">
      <alignment vertical="center" wrapText="1"/>
    </xf>
    <xf numFmtId="41" fontId="4" fillId="0" borderId="67" xfId="6" applyFont="1" applyFill="1" applyBorder="1" applyAlignment="1">
      <alignment vertical="center" wrapText="1"/>
    </xf>
    <xf numFmtId="0" fontId="4" fillId="0" borderId="164" xfId="23" applyFont="1" applyFill="1" applyBorder="1" applyAlignment="1">
      <alignment vertical="center"/>
    </xf>
    <xf numFmtId="177" fontId="4" fillId="0" borderId="0" xfId="2" applyNumberFormat="1" applyFont="1" applyFill="1" applyBorder="1" applyAlignment="1">
      <alignment horizontal="center" vertical="center"/>
    </xf>
    <xf numFmtId="188" fontId="11" fillId="0" borderId="0" xfId="2" applyNumberFormat="1" applyFont="1" applyFill="1" applyBorder="1" applyAlignment="1">
      <alignment horizontal="center" vertical="center" wrapText="1"/>
    </xf>
    <xf numFmtId="192" fontId="4" fillId="0" borderId="71" xfId="9" applyFont="1" applyFill="1" applyBorder="1" applyAlignment="1">
      <alignment horizontal="center" vertical="center" wrapText="1"/>
    </xf>
    <xf numFmtId="192" fontId="4" fillId="0" borderId="84" xfId="9" applyFont="1" applyFill="1" applyBorder="1" applyAlignment="1">
      <alignment vertical="center" wrapText="1"/>
    </xf>
    <xf numFmtId="192" fontId="4" fillId="0" borderId="141" xfId="9" applyFont="1" applyFill="1" applyBorder="1" applyAlignment="1">
      <alignment horizontal="center" vertical="center" wrapText="1"/>
    </xf>
    <xf numFmtId="0" fontId="34" fillId="0" borderId="108" xfId="8" applyFont="1" applyFill="1" applyBorder="1" applyAlignment="1">
      <alignment vertical="center"/>
    </xf>
    <xf numFmtId="0" fontId="0" fillId="0" borderId="0" xfId="0" applyBorder="1">
      <alignment vertical="center"/>
    </xf>
    <xf numFmtId="192" fontId="4" fillId="0" borderId="165" xfId="9" applyFont="1" applyFill="1" applyBorder="1" applyAlignment="1">
      <alignment horizontal="center" vertical="center" wrapText="1"/>
    </xf>
    <xf numFmtId="0" fontId="32" fillId="0" borderId="108" xfId="0" applyFont="1" applyFill="1" applyBorder="1" applyAlignment="1">
      <alignment horizontal="center" vertical="center" wrapText="1"/>
    </xf>
    <xf numFmtId="0" fontId="32" fillId="0" borderId="14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/>
    </xf>
    <xf numFmtId="0" fontId="9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4" fillId="0" borderId="108" xfId="0" applyFont="1" applyFill="1" applyBorder="1" applyAlignment="1">
      <alignment vertical="center"/>
    </xf>
    <xf numFmtId="0" fontId="62" fillId="0" borderId="0" xfId="0" applyFont="1">
      <alignment vertical="center"/>
    </xf>
    <xf numFmtId="190" fontId="11" fillId="0" borderId="0" xfId="2" applyNumberFormat="1" applyFont="1" applyFill="1" applyBorder="1" applyAlignment="1">
      <alignment horizontal="center" vertical="center" wrapText="1"/>
    </xf>
    <xf numFmtId="188" fontId="11" fillId="0" borderId="0" xfId="2" applyNumberFormat="1" applyFont="1" applyFill="1" applyBorder="1" applyAlignment="1">
      <alignment horizontal="center" vertical="center" wrapText="1"/>
    </xf>
    <xf numFmtId="0" fontId="11" fillId="0" borderId="0" xfId="2" applyNumberFormat="1" applyFont="1" applyFill="1" applyBorder="1" applyAlignment="1">
      <alignment horizontal="center" vertical="center" wrapText="1"/>
    </xf>
    <xf numFmtId="0" fontId="12" fillId="0" borderId="6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center"/>
    </xf>
    <xf numFmtId="185" fontId="11" fillId="0" borderId="0" xfId="2" applyNumberFormat="1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 wrapText="1"/>
    </xf>
    <xf numFmtId="190" fontId="11" fillId="0" borderId="0" xfId="2" applyNumberFormat="1" applyFont="1" applyFill="1" applyBorder="1" applyAlignment="1">
      <alignment horizontal="center" vertical="center" wrapText="1"/>
    </xf>
    <xf numFmtId="188" fontId="11" fillId="0" borderId="0" xfId="2" applyNumberFormat="1" applyFont="1" applyFill="1" applyBorder="1" applyAlignment="1">
      <alignment horizontal="center" vertical="center" wrapText="1"/>
    </xf>
    <xf numFmtId="185" fontId="11" fillId="0" borderId="0" xfId="2" applyNumberFormat="1" applyFont="1" applyFill="1" applyBorder="1" applyAlignment="1">
      <alignment horizontal="center" vertical="center" wrapText="1"/>
    </xf>
    <xf numFmtId="0" fontId="45" fillId="0" borderId="85" xfId="24" applyFont="1" applyBorder="1" applyAlignment="1">
      <alignment horizontal="center" vertical="center" wrapText="1"/>
    </xf>
    <xf numFmtId="0" fontId="45" fillId="0" borderId="84" xfId="24" applyFont="1" applyBorder="1" applyAlignment="1">
      <alignment horizontal="center" vertical="center" wrapText="1"/>
    </xf>
    <xf numFmtId="0" fontId="45" fillId="0" borderId="107" xfId="24" applyFont="1" applyBorder="1" applyAlignment="1">
      <alignment horizontal="center" vertical="center" wrapText="1"/>
    </xf>
    <xf numFmtId="0" fontId="45" fillId="0" borderId="67" xfId="24" applyFont="1" applyBorder="1" applyAlignment="1">
      <alignment horizontal="center" vertical="center" wrapText="1"/>
    </xf>
    <xf numFmtId="190" fontId="11" fillId="0" borderId="0" xfId="2" applyNumberFormat="1" applyFont="1" applyFill="1" applyBorder="1" applyAlignment="1">
      <alignment horizontal="center" vertical="center" wrapText="1"/>
    </xf>
    <xf numFmtId="0" fontId="61" fillId="0" borderId="0" xfId="16" applyFont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10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center" vertical="center" wrapText="1"/>
    </xf>
    <xf numFmtId="0" fontId="4" fillId="0" borderId="14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92" fontId="4" fillId="0" borderId="7" xfId="7" applyFont="1" applyFill="1" applyBorder="1" applyAlignment="1">
      <alignment horizontal="center" vertical="center" wrapText="1"/>
    </xf>
    <xf numFmtId="192" fontId="4" fillId="0" borderId="14" xfId="7" applyFont="1" applyFill="1" applyBorder="1" applyAlignment="1">
      <alignment horizontal="center" vertical="center"/>
    </xf>
    <xf numFmtId="0" fontId="9" fillId="0" borderId="159" xfId="0" applyFont="1" applyFill="1" applyBorder="1" applyAlignment="1">
      <alignment horizontal="right" vertical="center"/>
    </xf>
    <xf numFmtId="192" fontId="4" fillId="0" borderId="71" xfId="7" applyFont="1" applyFill="1" applyBorder="1" applyAlignment="1">
      <alignment horizontal="center" vertical="center" wrapText="1"/>
    </xf>
    <xf numFmtId="192" fontId="4" fillId="0" borderId="141" xfId="7" applyFont="1" applyFill="1" applyBorder="1" applyAlignment="1">
      <alignment horizontal="center" vertical="center" wrapText="1"/>
    </xf>
    <xf numFmtId="193" fontId="4" fillId="0" borderId="7" xfId="7" applyNumberFormat="1" applyFont="1" applyFill="1" applyBorder="1" applyAlignment="1">
      <alignment horizontal="center" vertical="center" wrapText="1"/>
    </xf>
    <xf numFmtId="193" fontId="4" fillId="0" borderId="44" xfId="7" applyNumberFormat="1" applyFont="1" applyFill="1" applyBorder="1" applyAlignment="1">
      <alignment horizontal="center" vertical="center" wrapText="1"/>
    </xf>
    <xf numFmtId="3" fontId="4" fillId="0" borderId="7" xfId="7" applyNumberFormat="1" applyFont="1" applyFill="1" applyBorder="1" applyAlignment="1">
      <alignment horizontal="center" vertical="center"/>
    </xf>
    <xf numFmtId="3" fontId="4" fillId="0" borderId="71" xfId="7" applyNumberFormat="1" applyFont="1" applyFill="1" applyBorder="1" applyAlignment="1">
      <alignment horizontal="center" vertical="center"/>
    </xf>
    <xf numFmtId="192" fontId="4" fillId="0" borderId="7" xfId="7" applyFont="1" applyFill="1" applyBorder="1" applyAlignment="1">
      <alignment horizontal="center" vertical="center"/>
    </xf>
    <xf numFmtId="192" fontId="4" fillId="0" borderId="13" xfId="7" applyFont="1" applyFill="1" applyBorder="1" applyAlignment="1">
      <alignment horizontal="center" vertical="center"/>
    </xf>
    <xf numFmtId="177" fontId="4" fillId="0" borderId="76" xfId="0" applyNumberFormat="1" applyFont="1" applyFill="1" applyBorder="1" applyAlignment="1">
      <alignment horizontal="center" vertical="center"/>
    </xf>
    <xf numFmtId="177" fontId="4" fillId="0" borderId="77" xfId="0" applyNumberFormat="1" applyFont="1" applyFill="1" applyBorder="1" applyAlignment="1">
      <alignment horizontal="center" vertical="center"/>
    </xf>
    <xf numFmtId="177" fontId="4" fillId="0" borderId="7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 applyProtection="1">
      <alignment horizontal="left" vertical="center"/>
      <protection locked="0"/>
    </xf>
    <xf numFmtId="0" fontId="9" fillId="0" borderId="0" xfId="2" applyFont="1" applyFill="1" applyBorder="1" applyAlignment="1" applyProtection="1">
      <alignment horizontal="right" vertical="center"/>
      <protection locked="0"/>
    </xf>
    <xf numFmtId="182" fontId="4" fillId="0" borderId="0" xfId="3" applyNumberFormat="1" applyFont="1" applyFill="1" applyBorder="1" applyAlignment="1">
      <alignment horizontal="center" vertical="center"/>
    </xf>
    <xf numFmtId="181" fontId="5" fillId="0" borderId="6" xfId="1" applyNumberFormat="1" applyFont="1" applyFill="1" applyBorder="1" applyAlignment="1" applyProtection="1">
      <alignment horizontal="center" vertical="center"/>
      <protection locked="0"/>
    </xf>
    <xf numFmtId="183" fontId="5" fillId="0" borderId="6" xfId="3" applyNumberFormat="1" applyFont="1" applyFill="1" applyBorder="1" applyAlignment="1">
      <alignment horizontal="center" vertical="center"/>
    </xf>
    <xf numFmtId="182" fontId="5" fillId="0" borderId="6" xfId="3" applyNumberFormat="1" applyFont="1" applyFill="1" applyBorder="1" applyAlignment="1">
      <alignment horizontal="center" vertical="center"/>
    </xf>
    <xf numFmtId="181" fontId="4" fillId="0" borderId="0" xfId="1" applyNumberFormat="1" applyFont="1" applyFill="1" applyBorder="1" applyAlignment="1" applyProtection="1">
      <alignment horizontal="center" vertical="center"/>
      <protection locked="0"/>
    </xf>
    <xf numFmtId="180" fontId="11" fillId="0" borderId="0" xfId="3" applyNumberFormat="1" applyFont="1" applyFill="1" applyBorder="1" applyAlignment="1" applyProtection="1">
      <alignment horizontal="center" vertical="center"/>
      <protection locked="0"/>
    </xf>
    <xf numFmtId="0" fontId="4" fillId="0" borderId="131" xfId="2" applyFont="1" applyFill="1" applyBorder="1" applyAlignment="1" applyProtection="1">
      <alignment horizontal="center" vertical="center"/>
      <protection locked="0"/>
    </xf>
    <xf numFmtId="0" fontId="4" fillId="0" borderId="136" xfId="2" applyFont="1" applyFill="1" applyBorder="1" applyAlignment="1" applyProtection="1">
      <alignment horizontal="center" vertical="center"/>
      <protection locked="0"/>
    </xf>
    <xf numFmtId="0" fontId="4" fillId="0" borderId="124" xfId="2" applyFont="1" applyFill="1" applyBorder="1" applyAlignment="1" applyProtection="1">
      <alignment horizontal="center" vertical="center"/>
      <protection locked="0"/>
    </xf>
    <xf numFmtId="0" fontId="4" fillId="0" borderId="133" xfId="2" applyFont="1" applyBorder="1" applyAlignment="1" applyProtection="1">
      <alignment horizontal="center" vertical="center"/>
      <protection locked="0"/>
    </xf>
    <xf numFmtId="0" fontId="4" fillId="0" borderId="130" xfId="2" applyFont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center" vertical="center"/>
      <protection locked="0"/>
    </xf>
    <xf numFmtId="0" fontId="4" fillId="0" borderId="98" xfId="2" applyFont="1" applyFill="1" applyBorder="1" applyAlignment="1" applyProtection="1">
      <alignment horizontal="center" vertical="center"/>
      <protection locked="0"/>
    </xf>
    <xf numFmtId="0" fontId="4" fillId="0" borderId="133" xfId="2" applyFont="1" applyFill="1" applyBorder="1" applyAlignment="1" applyProtection="1">
      <alignment horizontal="center" vertical="center"/>
      <protection locked="0"/>
    </xf>
    <xf numFmtId="0" fontId="4" fillId="0" borderId="130" xfId="2" applyFont="1" applyFill="1" applyBorder="1" applyAlignment="1" applyProtection="1">
      <alignment horizontal="center" vertical="center"/>
      <protection locked="0"/>
    </xf>
    <xf numFmtId="0" fontId="4" fillId="0" borderId="4" xfId="2" applyFont="1" applyBorder="1" applyAlignment="1" applyProtection="1">
      <alignment horizontal="center" vertical="center"/>
      <protection locked="0"/>
    </xf>
    <xf numFmtId="0" fontId="4" fillId="0" borderId="84" xfId="2" applyFont="1" applyBorder="1" applyAlignment="1" applyProtection="1">
      <alignment horizontal="center" vertical="center"/>
      <protection locked="0"/>
    </xf>
    <xf numFmtId="0" fontId="4" fillId="0" borderId="131" xfId="2" applyFont="1" applyBorder="1" applyAlignment="1" applyProtection="1">
      <alignment horizontal="center" vertical="center"/>
      <protection locked="0"/>
    </xf>
    <xf numFmtId="0" fontId="4" fillId="0" borderId="135" xfId="2" applyFont="1" applyBorder="1" applyAlignment="1" applyProtection="1">
      <alignment horizontal="center" vertical="center"/>
      <protection locked="0"/>
    </xf>
    <xf numFmtId="0" fontId="4" fillId="0" borderId="136" xfId="2" applyFont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135" xfId="2" applyFont="1" applyFill="1" applyBorder="1" applyAlignment="1" applyProtection="1">
      <alignment horizontal="center" vertical="center"/>
      <protection locked="0"/>
    </xf>
    <xf numFmtId="0" fontId="9" fillId="0" borderId="6" xfId="2" applyFont="1" applyBorder="1" applyAlignment="1" applyProtection="1">
      <alignment horizontal="left" vertical="center"/>
      <protection locked="0"/>
    </xf>
    <xf numFmtId="0" fontId="9" fillId="0" borderId="6" xfId="2" applyFont="1" applyFill="1" applyBorder="1" applyAlignment="1" applyProtection="1">
      <alignment horizontal="right" vertical="center"/>
      <protection locked="0"/>
    </xf>
    <xf numFmtId="0" fontId="4" fillId="0" borderId="12" xfId="2" applyFont="1" applyBorder="1" applyAlignment="1" applyProtection="1">
      <alignment horizontal="center" vertical="center"/>
      <protection locked="0"/>
    </xf>
    <xf numFmtId="0" fontId="4" fillId="0" borderId="14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2" borderId="12" xfId="2" applyFont="1" applyFill="1" applyBorder="1" applyAlignment="1" applyProtection="1">
      <alignment horizontal="center" vertical="center" shrinkToFit="1"/>
      <protection locked="0"/>
    </xf>
    <xf numFmtId="0" fontId="4" fillId="2" borderId="14" xfId="2" applyFont="1" applyFill="1" applyBorder="1" applyAlignment="1" applyProtection="1">
      <alignment horizontal="center" vertical="center" shrinkToFit="1"/>
      <protection locked="0"/>
    </xf>
    <xf numFmtId="0" fontId="4" fillId="0" borderId="14" xfId="2" applyFont="1" applyFill="1" applyBorder="1" applyAlignment="1" applyProtection="1">
      <alignment horizontal="center" vertical="center" shrinkToFit="1"/>
      <protection locked="0"/>
    </xf>
    <xf numFmtId="0" fontId="4" fillId="0" borderId="13" xfId="2" applyFont="1" applyFill="1" applyBorder="1" applyAlignment="1" applyProtection="1">
      <alignment horizontal="center" vertical="center" shrinkToFit="1"/>
      <protection locked="0"/>
    </xf>
    <xf numFmtId="0" fontId="4" fillId="0" borderId="12" xfId="2" applyFont="1" applyFill="1" applyBorder="1" applyAlignment="1" applyProtection="1">
      <alignment horizontal="center" vertical="center"/>
      <protection locked="0"/>
    </xf>
    <xf numFmtId="0" fontId="4" fillId="0" borderId="14" xfId="2" applyFont="1" applyFill="1" applyBorder="1" applyAlignment="1" applyProtection="1">
      <alignment horizontal="center" vertical="center"/>
      <protection locked="0"/>
    </xf>
    <xf numFmtId="38" fontId="5" fillId="0" borderId="6" xfId="2" applyNumberFormat="1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>
      <alignment horizontal="right" vertical="center"/>
    </xf>
    <xf numFmtId="0" fontId="7" fillId="0" borderId="0" xfId="2" applyNumberFormat="1" applyFont="1" applyAlignment="1" applyProtection="1">
      <alignment horizontal="center" vertical="center" wrapText="1"/>
      <protection locked="0"/>
    </xf>
    <xf numFmtId="0" fontId="7" fillId="0" borderId="0" xfId="2" applyNumberFormat="1" applyFont="1" applyFill="1" applyAlignment="1" applyProtection="1">
      <alignment horizontal="center" vertical="center" wrapText="1"/>
      <protection locked="0"/>
    </xf>
    <xf numFmtId="38" fontId="4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132" xfId="2" applyFont="1" applyBorder="1" applyAlignment="1" applyProtection="1">
      <alignment horizontal="center" vertical="center"/>
      <protection locked="0"/>
    </xf>
    <xf numFmtId="0" fontId="4" fillId="0" borderId="101" xfId="2" applyFont="1" applyBorder="1" applyAlignment="1" applyProtection="1">
      <alignment horizontal="center" vertical="center"/>
      <protection locked="0"/>
    </xf>
    <xf numFmtId="0" fontId="4" fillId="0" borderId="40" xfId="2" applyFont="1" applyBorder="1" applyAlignment="1" applyProtection="1">
      <alignment horizontal="center" vertical="center"/>
      <protection locked="0"/>
    </xf>
    <xf numFmtId="0" fontId="4" fillId="0" borderId="5" xfId="2" applyFont="1" applyBorder="1" applyAlignment="1" applyProtection="1">
      <alignment horizontal="center" vertical="center" wrapText="1" shrinkToFit="1"/>
      <protection locked="0"/>
    </xf>
    <xf numFmtId="0" fontId="4" fillId="0" borderId="40" xfId="2" applyFont="1" applyBorder="1" applyAlignment="1" applyProtection="1">
      <alignment horizontal="center" vertical="center" shrinkToFit="1"/>
      <protection locked="0"/>
    </xf>
    <xf numFmtId="0" fontId="4" fillId="0" borderId="5" xfId="2" applyFont="1" applyBorder="1" applyAlignment="1" applyProtection="1">
      <alignment horizontal="center" vertical="center" shrinkToFit="1"/>
      <protection locked="0"/>
    </xf>
    <xf numFmtId="0" fontId="7" fillId="0" borderId="0" xfId="2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6" xfId="2" applyFont="1" applyBorder="1" applyAlignment="1">
      <alignment horizontal="right" vertical="center"/>
    </xf>
    <xf numFmtId="0" fontId="4" fillId="0" borderId="12" xfId="2" applyFont="1" applyBorder="1" applyAlignment="1" applyProtection="1">
      <alignment horizontal="center" vertical="center" shrinkToFit="1"/>
      <protection locked="0"/>
    </xf>
    <xf numFmtId="0" fontId="4" fillId="0" borderId="13" xfId="2" applyFont="1" applyBorder="1" applyAlignment="1" applyProtection="1">
      <alignment horizontal="center" vertical="center" shrinkToFit="1"/>
      <protection locked="0"/>
    </xf>
    <xf numFmtId="0" fontId="4" fillId="0" borderId="14" xfId="2" applyFont="1" applyBorder="1" applyAlignment="1" applyProtection="1">
      <alignment horizontal="center" vertical="center" shrinkToFit="1"/>
      <protection locked="0"/>
    </xf>
    <xf numFmtId="0" fontId="4" fillId="0" borderId="15" xfId="2" applyFont="1" applyBorder="1" applyAlignment="1" applyProtection="1">
      <alignment horizontal="center" vertical="center"/>
      <protection locked="0"/>
    </xf>
    <xf numFmtId="0" fontId="4" fillId="0" borderId="16" xfId="2" applyFont="1" applyBorder="1" applyAlignment="1" applyProtection="1">
      <alignment horizontal="center" vertical="center"/>
      <protection locked="0"/>
    </xf>
    <xf numFmtId="0" fontId="4" fillId="0" borderId="17" xfId="2" applyFont="1" applyBorder="1" applyAlignment="1" applyProtection="1">
      <alignment horizontal="center" vertical="center"/>
      <protection locked="0"/>
    </xf>
    <xf numFmtId="0" fontId="4" fillId="0" borderId="18" xfId="2" applyFont="1" applyBorder="1" applyAlignment="1" applyProtection="1">
      <alignment horizontal="center" vertical="center"/>
      <protection locked="0"/>
    </xf>
    <xf numFmtId="0" fontId="4" fillId="0" borderId="5" xfId="2" applyFont="1" applyBorder="1" applyAlignment="1" applyProtection="1">
      <alignment horizontal="center" vertical="center"/>
      <protection locked="0"/>
    </xf>
    <xf numFmtId="41" fontId="5" fillId="0" borderId="6" xfId="3" applyFont="1" applyFill="1" applyBorder="1" applyAlignment="1">
      <alignment horizontal="right" vertical="center" indent="2"/>
    </xf>
    <xf numFmtId="185" fontId="5" fillId="0" borderId="147" xfId="3" applyNumberFormat="1" applyFont="1" applyFill="1" applyBorder="1" applyAlignment="1">
      <alignment horizontal="right" vertical="center" indent="2"/>
    </xf>
    <xf numFmtId="185" fontId="5" fillId="0" borderId="6" xfId="3" applyNumberFormat="1" applyFont="1" applyFill="1" applyBorder="1" applyAlignment="1">
      <alignment horizontal="right" vertical="center" indent="2"/>
    </xf>
    <xf numFmtId="186" fontId="5" fillId="0" borderId="6" xfId="3" applyNumberFormat="1" applyFont="1" applyFill="1" applyBorder="1" applyAlignment="1">
      <alignment horizontal="right" vertical="center" indent="2"/>
    </xf>
    <xf numFmtId="41" fontId="5" fillId="0" borderId="6" xfId="3" applyNumberFormat="1" applyFont="1" applyFill="1" applyBorder="1" applyAlignment="1">
      <alignment horizontal="right" vertical="center" indent="2"/>
    </xf>
    <xf numFmtId="186" fontId="4" fillId="0" borderId="0" xfId="3" applyNumberFormat="1" applyFont="1" applyFill="1" applyBorder="1" applyAlignment="1">
      <alignment horizontal="right" vertical="center" indent="2"/>
    </xf>
    <xf numFmtId="41" fontId="4" fillId="0" borderId="0" xfId="3" applyFont="1" applyFill="1" applyBorder="1" applyAlignment="1">
      <alignment horizontal="right" vertical="center" indent="2"/>
    </xf>
    <xf numFmtId="185" fontId="4" fillId="0" borderId="0" xfId="3" applyNumberFormat="1" applyFont="1" applyFill="1" applyBorder="1" applyAlignment="1">
      <alignment horizontal="right" vertical="center" indent="2"/>
    </xf>
    <xf numFmtId="41" fontId="4" fillId="0" borderId="0" xfId="3" applyNumberFormat="1" applyFont="1" applyFill="1" applyBorder="1" applyAlignment="1">
      <alignment horizontal="right" vertical="center" indent="2"/>
    </xf>
    <xf numFmtId="0" fontId="11" fillId="0" borderId="138" xfId="2" applyFont="1" applyBorder="1" applyAlignment="1">
      <alignment horizontal="center" vertical="center" wrapText="1"/>
    </xf>
    <xf numFmtId="0" fontId="11" fillId="0" borderId="137" xfId="2" applyFont="1" applyBorder="1" applyAlignment="1">
      <alignment horizontal="center" vertical="center" wrapText="1"/>
    </xf>
    <xf numFmtId="0" fontId="11" fillId="0" borderId="139" xfId="2" applyFont="1" applyFill="1" applyBorder="1" applyAlignment="1">
      <alignment horizontal="center" vertical="center" wrapText="1"/>
    </xf>
    <xf numFmtId="0" fontId="11" fillId="0" borderId="120" xfId="2" applyFont="1" applyBorder="1" applyAlignment="1">
      <alignment horizontal="center" vertical="center" wrapText="1"/>
    </xf>
    <xf numFmtId="0" fontId="11" fillId="0" borderId="122" xfId="2" applyFont="1" applyBorder="1" applyAlignment="1">
      <alignment horizontal="center" vertical="center" wrapText="1"/>
    </xf>
    <xf numFmtId="0" fontId="11" fillId="0" borderId="113" xfId="2" applyFont="1" applyBorder="1" applyAlignment="1">
      <alignment horizontal="center" vertical="center" wrapText="1"/>
    </xf>
    <xf numFmtId="0" fontId="11" fillId="0" borderId="114" xfId="2" applyFont="1" applyBorder="1" applyAlignment="1">
      <alignment horizontal="center" vertical="center" wrapText="1"/>
    </xf>
    <xf numFmtId="0" fontId="11" fillId="0" borderId="121" xfId="2" applyFont="1" applyBorder="1" applyAlignment="1">
      <alignment horizontal="center" vertical="center" wrapText="1"/>
    </xf>
    <xf numFmtId="0" fontId="11" fillId="0" borderId="119" xfId="2" applyFont="1" applyBorder="1" applyAlignment="1">
      <alignment horizontal="center" vertical="center" wrapText="1"/>
    </xf>
    <xf numFmtId="0" fontId="11" fillId="0" borderId="47" xfId="2" applyFont="1" applyBorder="1" applyAlignment="1">
      <alignment horizontal="center" vertical="center" wrapText="1"/>
    </xf>
    <xf numFmtId="0" fontId="11" fillId="0" borderId="23" xfId="2" applyFont="1" applyBorder="1" applyAlignment="1">
      <alignment horizontal="center" vertical="center" wrapText="1"/>
    </xf>
    <xf numFmtId="0" fontId="11" fillId="0" borderId="56" xfId="2" applyFont="1" applyBorder="1" applyAlignment="1">
      <alignment horizontal="center" vertical="center" wrapText="1"/>
    </xf>
    <xf numFmtId="0" fontId="11" fillId="0" borderId="50" xfId="2" applyFont="1" applyBorder="1" applyAlignment="1">
      <alignment horizontal="center" vertical="center" wrapText="1"/>
    </xf>
    <xf numFmtId="0" fontId="11" fillId="0" borderId="57" xfId="2" applyFont="1" applyBorder="1" applyAlignment="1">
      <alignment horizontal="center" vertical="center" wrapText="1"/>
    </xf>
    <xf numFmtId="0" fontId="11" fillId="0" borderId="50" xfId="2" applyFont="1" applyFill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11" fillId="0" borderId="22" xfId="2" applyFont="1" applyBorder="1" applyAlignment="1">
      <alignment horizontal="center" vertical="center" wrapText="1"/>
    </xf>
    <xf numFmtId="0" fontId="11" fillId="0" borderId="114" xfId="2" applyFont="1" applyFill="1" applyBorder="1" applyAlignment="1">
      <alignment horizontal="center" vertical="center" wrapText="1"/>
    </xf>
    <xf numFmtId="0" fontId="11" fillId="0" borderId="113" xfId="2" applyFont="1" applyFill="1" applyBorder="1" applyAlignment="1">
      <alignment horizontal="center" vertical="center" wrapText="1"/>
    </xf>
    <xf numFmtId="0" fontId="11" fillId="0" borderId="139" xfId="2" applyFont="1" applyBorder="1" applyAlignment="1">
      <alignment horizontal="center" vertical="center" wrapText="1"/>
    </xf>
    <xf numFmtId="0" fontId="4" fillId="0" borderId="0" xfId="1" applyFont="1" applyBorder="1" applyAlignment="1" applyProtection="1">
      <alignment horizontal="center" vertical="center"/>
      <protection locked="0"/>
    </xf>
    <xf numFmtId="0" fontId="4" fillId="0" borderId="84" xfId="1" applyFont="1" applyBorder="1" applyAlignment="1" applyProtection="1">
      <alignment horizontal="center" vertical="center"/>
      <protection locked="0"/>
    </xf>
    <xf numFmtId="177" fontId="4" fillId="0" borderId="0" xfId="1" applyNumberFormat="1" applyFont="1" applyFill="1" applyBorder="1" applyAlignment="1" applyProtection="1">
      <alignment horizontal="right" vertical="center"/>
      <protection locked="0"/>
    </xf>
    <xf numFmtId="177" fontId="5" fillId="0" borderId="6" xfId="1" applyNumberFormat="1" applyFont="1" applyFill="1" applyBorder="1" applyAlignment="1" applyProtection="1">
      <alignment horizontal="right" vertical="center"/>
      <protection locked="0"/>
    </xf>
    <xf numFmtId="0" fontId="7" fillId="0" borderId="0" xfId="1" applyNumberFormat="1" applyFont="1" applyAlignment="1" applyProtection="1">
      <alignment horizontal="center" vertical="center" wrapText="1"/>
      <protection locked="0"/>
    </xf>
    <xf numFmtId="0" fontId="9" fillId="0" borderId="0" xfId="1" applyFont="1" applyBorder="1" applyAlignment="1" applyProtection="1">
      <alignment horizontal="left" vertical="center"/>
      <protection locked="0"/>
    </xf>
    <xf numFmtId="0" fontId="9" fillId="0" borderId="0" xfId="2" applyFont="1" applyBorder="1" applyAlignment="1" applyProtection="1">
      <alignment horizontal="right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0" borderId="14" xfId="1" applyFont="1" applyBorder="1" applyAlignment="1" applyProtection="1">
      <alignment horizontal="center" vertical="center"/>
      <protection locked="0"/>
    </xf>
    <xf numFmtId="185" fontId="4" fillId="0" borderId="0" xfId="1" applyNumberFormat="1" applyFont="1" applyBorder="1" applyAlignment="1" applyProtection="1">
      <alignment horizontal="center" vertical="center" shrinkToFit="1"/>
      <protection locked="0"/>
    </xf>
    <xf numFmtId="185" fontId="5" fillId="0" borderId="0" xfId="1" applyNumberFormat="1" applyFont="1" applyBorder="1" applyAlignment="1" applyProtection="1">
      <alignment horizontal="center" vertical="center" shrinkToFit="1"/>
      <protection locked="0"/>
    </xf>
    <xf numFmtId="0" fontId="4" fillId="0" borderId="143" xfId="2" applyFont="1" applyBorder="1" applyAlignment="1">
      <alignment horizontal="center" vertical="center" wrapText="1"/>
    </xf>
    <xf numFmtId="0" fontId="4" fillId="0" borderId="46" xfId="2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189" fontId="4" fillId="0" borderId="0" xfId="2" applyNumberFormat="1" applyFont="1" applyFill="1" applyBorder="1" applyAlignment="1">
      <alignment horizontal="center" vertical="center" wrapText="1"/>
    </xf>
    <xf numFmtId="181" fontId="4" fillId="0" borderId="0" xfId="2" applyNumberFormat="1" applyFont="1" applyFill="1" applyBorder="1" applyAlignment="1">
      <alignment horizontal="center" vertical="center" wrapText="1"/>
    </xf>
    <xf numFmtId="0" fontId="4" fillId="0" borderId="125" xfId="2" applyFont="1" applyBorder="1" applyAlignment="1">
      <alignment horizontal="left" vertical="center"/>
    </xf>
    <xf numFmtId="0" fontId="4" fillId="0" borderId="144" xfId="2" applyFont="1" applyBorder="1" applyAlignment="1">
      <alignment horizontal="left" vertical="center"/>
    </xf>
    <xf numFmtId="0" fontId="5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85" xfId="1" applyNumberFormat="1" applyFont="1" applyFill="1" applyBorder="1" applyAlignment="1" applyProtection="1">
      <alignment horizontal="center" vertical="center"/>
      <protection locked="0"/>
    </xf>
    <xf numFmtId="189" fontId="4" fillId="0" borderId="6" xfId="2" applyNumberFormat="1" applyFont="1" applyFill="1" applyBorder="1" applyAlignment="1">
      <alignment horizontal="center" vertical="center" wrapText="1"/>
    </xf>
    <xf numFmtId="181" fontId="4" fillId="0" borderId="6" xfId="2" applyNumberFormat="1" applyFont="1" applyFill="1" applyBorder="1" applyAlignment="1">
      <alignment horizontal="center" vertical="center" wrapText="1"/>
    </xf>
    <xf numFmtId="0" fontId="7" fillId="0" borderId="0" xfId="1" applyNumberFormat="1" applyFont="1" applyBorder="1" applyAlignment="1" applyProtection="1">
      <alignment horizontal="center" vertical="center" shrinkToFit="1"/>
      <protection locked="0"/>
    </xf>
    <xf numFmtId="0" fontId="4" fillId="0" borderId="126" xfId="2" applyFont="1" applyBorder="1" applyAlignment="1">
      <alignment horizontal="left" vertical="center"/>
    </xf>
    <xf numFmtId="0" fontId="11" fillId="0" borderId="49" xfId="2" applyFont="1" applyBorder="1" applyAlignment="1">
      <alignment horizontal="center" vertical="center" wrapText="1"/>
    </xf>
    <xf numFmtId="0" fontId="11" fillId="0" borderId="34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45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4" fillId="0" borderId="47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/>
    </xf>
    <xf numFmtId="0" fontId="4" fillId="0" borderId="146" xfId="2" applyFont="1" applyBorder="1" applyAlignment="1">
      <alignment horizontal="center" vertical="center"/>
    </xf>
    <xf numFmtId="0" fontId="4" fillId="0" borderId="48" xfId="2" applyFont="1" applyBorder="1" applyAlignment="1">
      <alignment horizontal="center" vertical="center"/>
    </xf>
    <xf numFmtId="0" fontId="4" fillId="0" borderId="49" xfId="2" applyFont="1" applyBorder="1" applyAlignment="1">
      <alignment horizontal="center" vertical="center"/>
    </xf>
    <xf numFmtId="0" fontId="4" fillId="0" borderId="47" xfId="2" applyFont="1" applyBorder="1" applyAlignment="1">
      <alignment horizontal="center" vertical="center"/>
    </xf>
    <xf numFmtId="0" fontId="11" fillId="0" borderId="125" xfId="2" applyFont="1" applyBorder="1" applyAlignment="1">
      <alignment horizontal="center" vertical="center" wrapText="1"/>
    </xf>
    <xf numFmtId="0" fontId="11" fillId="0" borderId="126" xfId="2" applyFont="1" applyBorder="1" applyAlignment="1">
      <alignment horizontal="center" vertical="center" wrapText="1"/>
    </xf>
    <xf numFmtId="0" fontId="11" fillId="0" borderId="127" xfId="2" applyFont="1" applyBorder="1" applyAlignment="1">
      <alignment horizontal="center" vertical="center" wrapText="1"/>
    </xf>
    <xf numFmtId="0" fontId="11" fillId="0" borderId="44" xfId="2" applyFont="1" applyBorder="1" applyAlignment="1">
      <alignment horizontal="center" vertical="center" wrapText="1"/>
    </xf>
    <xf numFmtId="0" fontId="11" fillId="0" borderId="142" xfId="2" applyFont="1" applyBorder="1" applyAlignment="1">
      <alignment horizontal="center" vertical="center" wrapText="1"/>
    </xf>
    <xf numFmtId="0" fontId="11" fillId="0" borderId="141" xfId="2" applyFont="1" applyBorder="1" applyAlignment="1">
      <alignment horizontal="center" vertical="center" wrapText="1"/>
    </xf>
    <xf numFmtId="0" fontId="4" fillId="0" borderId="34" xfId="2" applyFont="1" applyBorder="1" applyAlignment="1" applyProtection="1">
      <alignment horizontal="center" vertical="center" wrapText="1"/>
      <protection locked="0"/>
    </xf>
    <xf numFmtId="0" fontId="4" fillId="0" borderId="9" xfId="2" applyFont="1" applyBorder="1" applyAlignment="1" applyProtection="1">
      <alignment horizontal="center" vertical="center" wrapText="1"/>
      <protection locked="0"/>
    </xf>
    <xf numFmtId="0" fontId="4" fillId="0" borderId="141" xfId="2" applyFont="1" applyBorder="1" applyAlignment="1" applyProtection="1">
      <alignment horizontal="center" vertical="center" wrapText="1"/>
      <protection locked="0"/>
    </xf>
    <xf numFmtId="0" fontId="11" fillId="0" borderId="13" xfId="2" applyFont="1" applyBorder="1" applyAlignment="1">
      <alignment horizontal="center" vertical="center" wrapText="1"/>
    </xf>
    <xf numFmtId="0" fontId="11" fillId="0" borderId="125" xfId="2" applyFont="1" applyBorder="1" applyAlignment="1">
      <alignment horizontal="left" vertical="center" wrapText="1"/>
    </xf>
    <xf numFmtId="0" fontId="11" fillId="0" borderId="127" xfId="2" applyFont="1" applyBorder="1" applyAlignment="1">
      <alignment horizontal="left" vertical="center" wrapText="1"/>
    </xf>
    <xf numFmtId="0" fontId="11" fillId="0" borderId="126" xfId="2" applyFont="1" applyBorder="1" applyAlignment="1">
      <alignment horizontal="left" vertical="center" wrapText="1"/>
    </xf>
    <xf numFmtId="177" fontId="5" fillId="0" borderId="6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right"/>
    </xf>
    <xf numFmtId="184" fontId="12" fillId="0" borderId="6" xfId="2" applyNumberFormat="1" applyFont="1" applyFill="1" applyBorder="1" applyAlignment="1">
      <alignment horizontal="center" vertical="center" wrapText="1"/>
    </xf>
    <xf numFmtId="190" fontId="5" fillId="0" borderId="6" xfId="2" applyNumberFormat="1" applyFont="1" applyFill="1" applyBorder="1" applyAlignment="1">
      <alignment horizontal="center" vertical="center"/>
    </xf>
    <xf numFmtId="188" fontId="5" fillId="0" borderId="6" xfId="2" applyNumberFormat="1" applyFont="1" applyFill="1" applyBorder="1" applyAlignment="1">
      <alignment horizontal="center" vertical="center"/>
    </xf>
    <xf numFmtId="190" fontId="11" fillId="0" borderId="0" xfId="2" applyNumberFormat="1" applyFont="1" applyFill="1" applyBorder="1" applyAlignment="1">
      <alignment horizontal="center" vertical="center" wrapText="1"/>
    </xf>
    <xf numFmtId="184" fontId="11" fillId="0" borderId="0" xfId="2" applyNumberFormat="1" applyFont="1" applyFill="1" applyBorder="1" applyAlignment="1">
      <alignment horizontal="center" vertical="center" wrapText="1"/>
    </xf>
    <xf numFmtId="190" fontId="4" fillId="0" borderId="0" xfId="2" applyNumberFormat="1" applyFont="1" applyFill="1" applyBorder="1" applyAlignment="1">
      <alignment horizontal="center" vertical="center"/>
    </xf>
    <xf numFmtId="177" fontId="4" fillId="0" borderId="0" xfId="2" applyNumberFormat="1" applyFont="1" applyFill="1" applyBorder="1" applyAlignment="1">
      <alignment horizontal="center" vertical="center"/>
    </xf>
    <xf numFmtId="188" fontId="11" fillId="0" borderId="0" xfId="2" applyNumberFormat="1" applyFont="1" applyFill="1" applyBorder="1" applyAlignment="1">
      <alignment horizontal="center" vertical="center" wrapText="1"/>
    </xf>
    <xf numFmtId="190" fontId="12" fillId="0" borderId="6" xfId="2" applyNumberFormat="1" applyFont="1" applyFill="1" applyBorder="1" applyAlignment="1">
      <alignment horizontal="center" vertical="center" wrapText="1"/>
    </xf>
    <xf numFmtId="0" fontId="4" fillId="0" borderId="97" xfId="2" applyFont="1" applyBorder="1" applyAlignment="1">
      <alignment horizontal="center" vertical="center"/>
    </xf>
    <xf numFmtId="0" fontId="4" fillId="0" borderId="124" xfId="2" applyFont="1" applyBorder="1" applyAlignment="1">
      <alignment horizontal="center" vertical="center"/>
    </xf>
    <xf numFmtId="0" fontId="11" fillId="0" borderId="130" xfId="2" applyFont="1" applyBorder="1" applyAlignment="1">
      <alignment horizontal="center" vertical="center" wrapText="1"/>
    </xf>
    <xf numFmtId="190" fontId="11" fillId="0" borderId="4" xfId="2" applyNumberFormat="1" applyFont="1" applyFill="1" applyBorder="1" applyAlignment="1">
      <alignment horizontal="center" vertical="center" wrapText="1"/>
    </xf>
    <xf numFmtId="0" fontId="11" fillId="0" borderId="128" xfId="2" applyFont="1" applyBorder="1" applyAlignment="1">
      <alignment horizontal="center" vertical="center" wrapText="1"/>
    </xf>
    <xf numFmtId="0" fontId="11" fillId="0" borderId="40" xfId="2" applyFont="1" applyBorder="1" applyAlignment="1">
      <alignment horizontal="center" vertical="center" wrapText="1"/>
    </xf>
    <xf numFmtId="0" fontId="11" fillId="0" borderId="97" xfId="2" applyFont="1" applyBorder="1" applyAlignment="1">
      <alignment horizontal="center" vertical="center" wrapText="1"/>
    </xf>
    <xf numFmtId="0" fontId="11" fillId="0" borderId="98" xfId="2" applyFont="1" applyBorder="1" applyAlignment="1">
      <alignment horizontal="center" vertical="center" wrapText="1"/>
    </xf>
    <xf numFmtId="0" fontId="11" fillId="0" borderId="129" xfId="2" applyFont="1" applyBorder="1" applyAlignment="1">
      <alignment horizontal="center" vertical="center" wrapText="1"/>
    </xf>
    <xf numFmtId="0" fontId="11" fillId="0" borderId="124" xfId="2" applyFont="1" applyBorder="1" applyAlignment="1">
      <alignment horizontal="center" vertical="center" wrapText="1"/>
    </xf>
    <xf numFmtId="190" fontId="12" fillId="0" borderId="107" xfId="2" applyNumberFormat="1" applyFont="1" applyFill="1" applyBorder="1" applyAlignment="1">
      <alignment horizontal="center" vertical="center" wrapText="1"/>
    </xf>
    <xf numFmtId="0" fontId="11" fillId="0" borderId="166" xfId="2" applyNumberFormat="1" applyFont="1" applyFill="1" applyBorder="1" applyAlignment="1">
      <alignment horizontal="center" vertical="center" wrapText="1"/>
    </xf>
    <xf numFmtId="0" fontId="4" fillId="0" borderId="120" xfId="2" applyFont="1" applyBorder="1" applyAlignment="1">
      <alignment horizontal="center" vertical="center"/>
    </xf>
    <xf numFmtId="0" fontId="4" fillId="0" borderId="121" xfId="2" applyFont="1" applyBorder="1" applyAlignment="1">
      <alignment horizontal="center" vertical="center"/>
    </xf>
    <xf numFmtId="0" fontId="4" fillId="0" borderId="122" xfId="2" applyFont="1" applyBorder="1" applyAlignment="1">
      <alignment horizontal="center" vertical="center"/>
    </xf>
    <xf numFmtId="0" fontId="11" fillId="0" borderId="110" xfId="2" applyFont="1" applyBorder="1" applyAlignment="1">
      <alignment horizontal="center" vertical="center" wrapText="1"/>
    </xf>
    <xf numFmtId="0" fontId="11" fillId="0" borderId="48" xfId="2" applyFont="1" applyBorder="1" applyAlignment="1">
      <alignment vertical="center" wrapText="1"/>
    </xf>
    <xf numFmtId="0" fontId="11" fillId="0" borderId="49" xfId="2" applyFont="1" applyBorder="1" applyAlignment="1">
      <alignment vertical="center" wrapText="1"/>
    </xf>
    <xf numFmtId="0" fontId="11" fillId="0" borderId="116" xfId="2" applyFont="1" applyBorder="1" applyAlignment="1">
      <alignment vertical="center" wrapText="1"/>
    </xf>
    <xf numFmtId="0" fontId="11" fillId="0" borderId="117" xfId="2" applyFont="1" applyBorder="1" applyAlignment="1">
      <alignment vertical="center" wrapText="1"/>
    </xf>
    <xf numFmtId="0" fontId="11" fillId="0" borderId="116" xfId="2" applyFont="1" applyBorder="1" applyAlignment="1">
      <alignment horizontal="center" vertical="center" wrapText="1"/>
    </xf>
    <xf numFmtId="0" fontId="11" fillId="0" borderId="117" xfId="2" applyFont="1" applyBorder="1" applyAlignment="1">
      <alignment horizontal="center" vertical="center" wrapText="1"/>
    </xf>
    <xf numFmtId="0" fontId="11" fillId="0" borderId="115" xfId="2" applyFont="1" applyBorder="1" applyAlignment="1">
      <alignment horizontal="center" vertical="center" wrapText="1"/>
    </xf>
    <xf numFmtId="0" fontId="11" fillId="0" borderId="118" xfId="2" applyFont="1" applyBorder="1" applyAlignment="1">
      <alignment horizontal="center" vertical="center" wrapText="1"/>
    </xf>
    <xf numFmtId="0" fontId="11" fillId="0" borderId="111" xfId="2" applyFont="1" applyBorder="1" applyAlignment="1">
      <alignment horizontal="center" vertical="center" wrapText="1"/>
    </xf>
    <xf numFmtId="0" fontId="11" fillId="0" borderId="112" xfId="2" applyFont="1" applyBorder="1" applyAlignment="1">
      <alignment horizontal="center" vertical="center" wrapText="1"/>
    </xf>
    <xf numFmtId="0" fontId="11" fillId="0" borderId="48" xfId="2" applyFont="1" applyBorder="1" applyAlignment="1">
      <alignment horizontal="center" vertical="center" wrapText="1"/>
    </xf>
    <xf numFmtId="0" fontId="4" fillId="0" borderId="48" xfId="2" applyFont="1" applyFill="1" applyBorder="1" applyAlignment="1">
      <alignment horizontal="center" vertical="center" shrinkToFit="1"/>
    </xf>
    <xf numFmtId="0" fontId="4" fillId="0" borderId="49" xfId="2" applyFont="1" applyFill="1" applyBorder="1" applyAlignment="1">
      <alignment horizontal="center" vertical="center" shrinkToFit="1"/>
    </xf>
    <xf numFmtId="0" fontId="4" fillId="0" borderId="98" xfId="2" applyFont="1" applyBorder="1" applyAlignment="1">
      <alignment horizontal="center" vertical="center"/>
    </xf>
    <xf numFmtId="0" fontId="4" fillId="0" borderId="112" xfId="2" applyFont="1" applyBorder="1" applyAlignment="1">
      <alignment horizontal="center" vertical="center" shrinkToFit="1"/>
    </xf>
    <xf numFmtId="0" fontId="11" fillId="0" borderId="111" xfId="2" applyFont="1" applyBorder="1" applyAlignment="1">
      <alignment horizontal="center" vertical="center" wrapText="1" shrinkToFit="1"/>
    </xf>
    <xf numFmtId="0" fontId="11" fillId="0" borderId="112" xfId="2" applyFont="1" applyBorder="1" applyAlignment="1">
      <alignment horizontal="center" vertical="center" shrinkToFit="1"/>
    </xf>
    <xf numFmtId="0" fontId="11" fillId="0" borderId="119" xfId="2" applyFont="1" applyBorder="1" applyAlignment="1">
      <alignment horizontal="center" vertical="center" wrapText="1" shrinkToFit="1"/>
    </xf>
    <xf numFmtId="0" fontId="11" fillId="0" borderId="110" xfId="2" applyFont="1" applyBorder="1" applyAlignment="1">
      <alignment horizontal="center" vertical="center" shrinkToFit="1"/>
    </xf>
    <xf numFmtId="187" fontId="4" fillId="0" borderId="0" xfId="2" applyNumberFormat="1" applyFont="1" applyFill="1" applyBorder="1" applyAlignment="1">
      <alignment horizontal="center" vertical="center"/>
    </xf>
    <xf numFmtId="187" fontId="5" fillId="0" borderId="6" xfId="2" applyNumberFormat="1" applyFont="1" applyFill="1" applyBorder="1" applyAlignment="1">
      <alignment horizontal="center" vertical="center"/>
    </xf>
    <xf numFmtId="0" fontId="4" fillId="0" borderId="0" xfId="1" applyFont="1" applyBorder="1" applyAlignment="1" applyProtection="1">
      <alignment horizontal="left" vertical="center"/>
      <protection locked="0"/>
    </xf>
    <xf numFmtId="0" fontId="11" fillId="0" borderId="90" xfId="2" applyFont="1" applyBorder="1" applyAlignment="1">
      <alignment horizontal="center" vertical="center" wrapText="1"/>
    </xf>
    <xf numFmtId="0" fontId="11" fillId="0" borderId="91" xfId="2" applyFont="1" applyBorder="1" applyAlignment="1">
      <alignment horizontal="center" vertical="center" wrapText="1"/>
    </xf>
    <xf numFmtId="0" fontId="11" fillId="0" borderId="89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0" fontId="11" fillId="0" borderId="92" xfId="2" applyFont="1" applyBorder="1" applyAlignment="1">
      <alignment horizontal="center" vertical="center" wrapText="1"/>
    </xf>
    <xf numFmtId="0" fontId="11" fillId="0" borderId="93" xfId="2" applyFont="1" applyBorder="1" applyAlignment="1">
      <alignment horizontal="center" vertical="center" wrapText="1"/>
    </xf>
    <xf numFmtId="0" fontId="11" fillId="0" borderId="114" xfId="2" applyNumberFormat="1" applyFont="1" applyFill="1" applyBorder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4" fillId="0" borderId="6" xfId="2" applyFont="1" applyBorder="1" applyAlignment="1" applyProtection="1">
      <alignment horizontal="right" vertical="top"/>
      <protection locked="0"/>
    </xf>
    <xf numFmtId="0" fontId="11" fillId="0" borderId="27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29" xfId="2" applyFont="1" applyBorder="1" applyAlignment="1">
      <alignment horizontal="center" vertical="center" wrapText="1"/>
    </xf>
    <xf numFmtId="0" fontId="11" fillId="0" borderId="86" xfId="2" applyFont="1" applyBorder="1" applyAlignment="1">
      <alignment horizontal="center" vertical="center" wrapText="1"/>
    </xf>
    <xf numFmtId="0" fontId="11" fillId="0" borderId="87" xfId="2" applyFont="1" applyBorder="1" applyAlignment="1">
      <alignment horizontal="center" vertical="center" wrapText="1"/>
    </xf>
    <xf numFmtId="0" fontId="11" fillId="0" borderId="88" xfId="2" applyFont="1" applyBorder="1" applyAlignment="1">
      <alignment horizontal="center" vertical="center" wrapText="1"/>
    </xf>
    <xf numFmtId="0" fontId="11" fillId="0" borderId="52" xfId="2" applyFont="1" applyBorder="1" applyAlignment="1">
      <alignment horizontal="center" vertical="center" wrapText="1"/>
    </xf>
    <xf numFmtId="0" fontId="11" fillId="0" borderId="53" xfId="2" applyFont="1" applyBorder="1" applyAlignment="1">
      <alignment horizontal="center" vertical="center" wrapText="1"/>
    </xf>
    <xf numFmtId="0" fontId="4" fillId="0" borderId="74" xfId="2" applyFont="1" applyBorder="1" applyAlignment="1">
      <alignment horizontal="center" vertical="center"/>
    </xf>
    <xf numFmtId="0" fontId="4" fillId="0" borderId="54" xfId="2" applyFont="1" applyBorder="1" applyAlignment="1">
      <alignment horizontal="center" vertical="center"/>
    </xf>
    <xf numFmtId="0" fontId="4" fillId="0" borderId="81" xfId="2" applyFont="1" applyBorder="1" applyAlignment="1">
      <alignment horizontal="center" vertical="center"/>
    </xf>
    <xf numFmtId="0" fontId="4" fillId="0" borderId="80" xfId="2" applyFont="1" applyBorder="1" applyAlignment="1">
      <alignment horizontal="center" vertical="center"/>
    </xf>
    <xf numFmtId="0" fontId="4" fillId="0" borderId="36" xfId="2" applyFont="1" applyBorder="1" applyAlignment="1">
      <alignment horizontal="center" vertical="center"/>
    </xf>
    <xf numFmtId="0" fontId="4" fillId="0" borderId="94" xfId="2" applyFont="1" applyBorder="1" applyAlignment="1">
      <alignment horizontal="center" vertical="center"/>
    </xf>
    <xf numFmtId="190" fontId="4" fillId="0" borderId="0" xfId="2" applyNumberFormat="1" applyFont="1" applyFill="1" applyBorder="1" applyAlignment="1">
      <alignment horizontal="center" vertical="center" wrapText="1"/>
    </xf>
    <xf numFmtId="0" fontId="9" fillId="0" borderId="0" xfId="1" applyNumberFormat="1" applyFont="1" applyBorder="1" applyAlignment="1" applyProtection="1">
      <alignment vertical="center"/>
      <protection locked="0"/>
    </xf>
    <xf numFmtId="189" fontId="11" fillId="0" borderId="0" xfId="2" applyNumberFormat="1" applyFont="1" applyFill="1" applyBorder="1" applyAlignment="1">
      <alignment horizontal="center" vertical="center" wrapText="1"/>
    </xf>
    <xf numFmtId="189" fontId="5" fillId="0" borderId="6" xfId="2" applyNumberFormat="1" applyFont="1" applyFill="1" applyBorder="1" applyAlignment="1">
      <alignment horizontal="center" vertical="center" wrapText="1"/>
    </xf>
    <xf numFmtId="189" fontId="12" fillId="0" borderId="6" xfId="2" applyNumberFormat="1" applyFont="1" applyFill="1" applyBorder="1" applyAlignment="1">
      <alignment horizontal="center" vertical="center" wrapText="1"/>
    </xf>
    <xf numFmtId="185" fontId="4" fillId="0" borderId="0" xfId="2" applyNumberFormat="1" applyFont="1" applyFill="1" applyBorder="1" applyAlignment="1">
      <alignment horizontal="center" vertical="center" wrapText="1"/>
    </xf>
    <xf numFmtId="185" fontId="11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left" vertical="center"/>
    </xf>
    <xf numFmtId="0" fontId="9" fillId="0" borderId="55" xfId="2" applyFont="1" applyBorder="1" applyAlignment="1">
      <alignment horizontal="left" vertical="center"/>
    </xf>
    <xf numFmtId="0" fontId="9" fillId="0" borderId="55" xfId="2" applyFont="1" applyBorder="1" applyAlignment="1">
      <alignment horizontal="right" vertical="center"/>
    </xf>
    <xf numFmtId="0" fontId="9" fillId="0" borderId="0" xfId="2" applyFont="1" applyBorder="1" applyAlignment="1">
      <alignment horizontal="right" vertical="center"/>
    </xf>
    <xf numFmtId="0" fontId="11" fillId="0" borderId="35" xfId="2" applyFont="1" applyBorder="1" applyAlignment="1">
      <alignment horizontal="center" vertical="center" wrapText="1"/>
    </xf>
    <xf numFmtId="0" fontId="11" fillId="0" borderId="24" xfId="2" applyFont="1" applyBorder="1" applyAlignment="1">
      <alignment horizontal="center" vertical="center" wrapText="1"/>
    </xf>
    <xf numFmtId="0" fontId="11" fillId="0" borderId="25" xfId="2" applyFont="1" applyBorder="1" applyAlignment="1">
      <alignment horizontal="center" vertical="center" wrapText="1"/>
    </xf>
    <xf numFmtId="0" fontId="11" fillId="0" borderId="26" xfId="2" applyFont="1" applyBorder="1" applyAlignment="1">
      <alignment horizontal="center" vertical="center" wrapText="1"/>
    </xf>
    <xf numFmtId="0" fontId="11" fillId="0" borderId="64" xfId="2" applyFont="1" applyBorder="1" applyAlignment="1">
      <alignment horizontal="center" vertical="center" wrapText="1"/>
    </xf>
    <xf numFmtId="0" fontId="11" fillId="0" borderId="36" xfId="2" applyFont="1" applyBorder="1" applyAlignment="1">
      <alignment horizontal="center" vertical="center" wrapText="1"/>
    </xf>
    <xf numFmtId="0" fontId="11" fillId="0" borderId="62" xfId="2" applyFont="1" applyBorder="1" applyAlignment="1">
      <alignment horizontal="center" vertical="center" wrapText="1"/>
    </xf>
    <xf numFmtId="0" fontId="11" fillId="0" borderId="63" xfId="2" applyFont="1" applyBorder="1" applyAlignment="1">
      <alignment horizontal="center" vertical="center" wrapText="1"/>
    </xf>
    <xf numFmtId="1" fontId="5" fillId="0" borderId="61" xfId="2" applyNumberFormat="1" applyFont="1" applyFill="1" applyBorder="1" applyAlignment="1">
      <alignment horizontal="center" vertical="center"/>
    </xf>
    <xf numFmtId="182" fontId="4" fillId="0" borderId="162" xfId="3" applyNumberFormat="1" applyFont="1" applyFill="1" applyBorder="1" applyAlignment="1">
      <alignment horizontal="center" vertical="center"/>
    </xf>
    <xf numFmtId="1" fontId="12" fillId="0" borderId="6" xfId="2" applyNumberFormat="1" applyFont="1" applyFill="1" applyBorder="1" applyAlignment="1">
      <alignment horizontal="center" vertical="center" wrapText="1"/>
    </xf>
    <xf numFmtId="190" fontId="12" fillId="0" borderId="61" xfId="2" applyNumberFormat="1" applyFont="1" applyFill="1" applyBorder="1" applyAlignment="1">
      <alignment horizontal="center" vertical="center" wrapText="1"/>
    </xf>
    <xf numFmtId="190" fontId="5" fillId="0" borderId="61" xfId="2" applyNumberFormat="1" applyFont="1" applyFill="1" applyBorder="1" applyAlignment="1">
      <alignment horizontal="center" vertical="center" wrapText="1"/>
    </xf>
    <xf numFmtId="1" fontId="5" fillId="0" borderId="61" xfId="2" applyNumberFormat="1" applyFont="1" applyFill="1" applyBorder="1" applyAlignment="1">
      <alignment horizontal="center" vertical="center" wrapText="1"/>
    </xf>
    <xf numFmtId="182" fontId="4" fillId="0" borderId="114" xfId="3" applyNumberFormat="1" applyFont="1" applyFill="1" applyBorder="1" applyAlignment="1">
      <alignment horizontal="center" vertical="center"/>
    </xf>
    <xf numFmtId="1" fontId="11" fillId="0" borderId="0" xfId="2" applyNumberFormat="1" applyFont="1" applyFill="1" applyBorder="1" applyAlignment="1">
      <alignment horizontal="center" vertical="center" wrapText="1"/>
    </xf>
    <xf numFmtId="1" fontId="4" fillId="0" borderId="0" xfId="2" applyNumberFormat="1" applyFont="1" applyFill="1" applyBorder="1" applyAlignment="1">
      <alignment horizontal="center" vertical="center" wrapText="1"/>
    </xf>
    <xf numFmtId="1" fontId="4" fillId="0" borderId="0" xfId="2" applyNumberFormat="1" applyFont="1" applyFill="1" applyBorder="1" applyAlignment="1">
      <alignment horizontal="center" vertical="center"/>
    </xf>
    <xf numFmtId="0" fontId="11" fillId="0" borderId="31" xfId="2" applyFont="1" applyBorder="1" applyAlignment="1">
      <alignment horizontal="center" vertical="center" wrapText="1"/>
    </xf>
    <xf numFmtId="0" fontId="11" fillId="0" borderId="33" xfId="2" applyFont="1" applyBorder="1" applyAlignment="1">
      <alignment horizontal="center" vertical="center" wrapText="1"/>
    </xf>
    <xf numFmtId="0" fontId="11" fillId="0" borderId="37" xfId="2" applyFont="1" applyBorder="1" applyAlignment="1">
      <alignment horizontal="center" vertical="center" wrapText="1"/>
    </xf>
    <xf numFmtId="0" fontId="11" fillId="0" borderId="42" xfId="2" applyFont="1" applyBorder="1" applyAlignment="1">
      <alignment horizontal="center" vertical="center" wrapText="1"/>
    </xf>
    <xf numFmtId="0" fontId="11" fillId="0" borderId="41" xfId="2" applyFont="1" applyBorder="1" applyAlignment="1">
      <alignment horizontal="center" vertical="center" wrapText="1"/>
    </xf>
    <xf numFmtId="0" fontId="11" fillId="0" borderId="45" xfId="2" applyFont="1" applyBorder="1" applyAlignment="1">
      <alignment horizontal="center" vertical="center" wrapText="1"/>
    </xf>
    <xf numFmtId="0" fontId="11" fillId="0" borderId="59" xfId="2" applyFont="1" applyBorder="1" applyAlignment="1">
      <alignment horizontal="center" vertical="center" wrapText="1"/>
    </xf>
    <xf numFmtId="0" fontId="11" fillId="0" borderId="51" xfId="2" applyFont="1" applyBorder="1" applyAlignment="1">
      <alignment horizontal="center" vertical="center" wrapText="1"/>
    </xf>
    <xf numFmtId="0" fontId="11" fillId="0" borderId="58" xfId="2" applyFont="1" applyBorder="1" applyAlignment="1">
      <alignment horizontal="center" vertical="center" wrapText="1"/>
    </xf>
    <xf numFmtId="0" fontId="4" fillId="0" borderId="56" xfId="2" applyFont="1" applyBorder="1" applyAlignment="1">
      <alignment horizontal="center" vertical="center"/>
    </xf>
    <xf numFmtId="0" fontId="4" fillId="0" borderId="50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11" fillId="0" borderId="32" xfId="2" applyFont="1" applyBorder="1" applyAlignment="1">
      <alignment horizontal="center" vertical="center" wrapText="1"/>
    </xf>
    <xf numFmtId="0" fontId="11" fillId="0" borderId="43" xfId="2" applyFont="1" applyBorder="1" applyAlignment="1">
      <alignment horizontal="center" vertical="center" wrapText="1"/>
    </xf>
    <xf numFmtId="0" fontId="11" fillId="0" borderId="60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28" fillId="0" borderId="0" xfId="8" applyFont="1" applyFill="1" applyBorder="1" applyAlignment="1">
      <alignment horizontal="center" vertical="center"/>
    </xf>
    <xf numFmtId="192" fontId="4" fillId="0" borderId="11" xfId="9" applyFont="1" applyFill="1" applyBorder="1" applyAlignment="1">
      <alignment horizontal="center" vertical="center" wrapText="1" shrinkToFit="1"/>
    </xf>
    <xf numFmtId="192" fontId="4" fillId="0" borderId="63" xfId="9" applyFont="1" applyFill="1" applyBorder="1" applyAlignment="1">
      <alignment horizontal="center" vertical="center" wrapText="1" shrinkToFit="1"/>
    </xf>
    <xf numFmtId="0" fontId="4" fillId="0" borderId="11" xfId="10" applyFont="1" applyFill="1" applyBorder="1" applyAlignment="1">
      <alignment horizontal="center" vertical="center" wrapText="1"/>
    </xf>
    <xf numFmtId="0" fontId="4" fillId="0" borderId="63" xfId="10" applyFont="1" applyFill="1" applyBorder="1" applyAlignment="1">
      <alignment horizontal="center" vertical="center" wrapText="1"/>
    </xf>
    <xf numFmtId="0" fontId="4" fillId="0" borderId="12" xfId="10" applyFont="1" applyFill="1" applyBorder="1" applyAlignment="1">
      <alignment horizontal="center" vertical="center" wrapText="1"/>
    </xf>
    <xf numFmtId="0" fontId="4" fillId="0" borderId="108" xfId="10" applyFont="1" applyFill="1" applyBorder="1" applyAlignment="1">
      <alignment horizontal="center" vertical="center" wrapText="1"/>
    </xf>
    <xf numFmtId="0" fontId="4" fillId="0" borderId="8" xfId="10" applyFont="1" applyFill="1" applyBorder="1" applyAlignment="1">
      <alignment horizontal="center" vertical="center" wrapText="1"/>
    </xf>
    <xf numFmtId="0" fontId="4" fillId="0" borderId="71" xfId="10" applyFont="1" applyFill="1" applyBorder="1" applyAlignment="1">
      <alignment horizontal="center" vertical="center" wrapText="1"/>
    </xf>
    <xf numFmtId="192" fontId="4" fillId="0" borderId="11" xfId="9" applyFont="1" applyFill="1" applyBorder="1" applyAlignment="1">
      <alignment horizontal="center" vertical="center" wrapText="1"/>
    </xf>
    <xf numFmtId="192" fontId="4" fillId="0" borderId="63" xfId="9" applyFont="1" applyFill="1" applyBorder="1" applyAlignment="1">
      <alignment horizontal="center" vertical="center" wrapText="1"/>
    </xf>
    <xf numFmtId="0" fontId="34" fillId="0" borderId="108" xfId="8" applyFont="1" applyFill="1" applyBorder="1" applyAlignment="1">
      <alignment horizontal="right" vertical="center"/>
    </xf>
    <xf numFmtId="192" fontId="4" fillId="0" borderId="40" xfId="9" applyFont="1" applyFill="1" applyBorder="1" applyAlignment="1">
      <alignment horizontal="center" vertical="center" wrapText="1" shrinkToFit="1"/>
    </xf>
    <xf numFmtId="192" fontId="4" fillId="0" borderId="73" xfId="9" applyFont="1" applyFill="1" applyBorder="1" applyAlignment="1">
      <alignment horizontal="center" vertical="center" wrapText="1" shrinkToFit="1"/>
    </xf>
    <xf numFmtId="192" fontId="4" fillId="0" borderId="0" xfId="9" applyFont="1" applyFill="1" applyBorder="1" applyAlignment="1">
      <alignment horizontal="center" vertical="center" wrapText="1"/>
    </xf>
    <xf numFmtId="192" fontId="4" fillId="0" borderId="142" xfId="9" applyFont="1" applyFill="1" applyBorder="1" applyAlignment="1">
      <alignment horizontal="center" vertical="center" wrapText="1"/>
    </xf>
    <xf numFmtId="0" fontId="53" fillId="0" borderId="0" xfId="10" applyFont="1" applyAlignment="1">
      <alignment horizontal="center" vertical="center"/>
    </xf>
    <xf numFmtId="0" fontId="53" fillId="0" borderId="0" xfId="10" applyFont="1" applyAlignment="1">
      <alignment vertical="center"/>
    </xf>
    <xf numFmtId="0" fontId="53" fillId="0" borderId="0" xfId="10" applyFont="1" applyAlignment="1">
      <alignment horizontal="center" vertical="center" shrinkToFit="1"/>
    </xf>
    <xf numFmtId="0" fontId="53" fillId="0" borderId="0" xfId="10" applyFont="1" applyAlignment="1">
      <alignment vertical="center" shrinkToFit="1"/>
    </xf>
    <xf numFmtId="0" fontId="38" fillId="0" borderId="13" xfId="16" applyFont="1" applyBorder="1" applyAlignment="1">
      <alignment horizontal="center" vertical="center" shrinkToFit="1"/>
    </xf>
    <xf numFmtId="0" fontId="43" fillId="0" borderId="84" xfId="24" applyFont="1" applyBorder="1" applyAlignment="1"/>
    <xf numFmtId="0" fontId="43" fillId="0" borderId="102" xfId="24" applyFont="1" applyBorder="1" applyAlignment="1"/>
    <xf numFmtId="0" fontId="38" fillId="0" borderId="11" xfId="16" applyFont="1" applyBorder="1" applyAlignment="1">
      <alignment horizontal="center" vertical="center"/>
    </xf>
    <xf numFmtId="0" fontId="43" fillId="0" borderId="100" xfId="24" applyFont="1" applyBorder="1" applyAlignment="1"/>
    <xf numFmtId="0" fontId="35" fillId="0" borderId="100" xfId="24" applyFont="1" applyBorder="1" applyAlignment="1"/>
    <xf numFmtId="3" fontId="38" fillId="0" borderId="11" xfId="16" applyNumberFormat="1" applyFont="1" applyBorder="1" applyAlignment="1">
      <alignment horizontal="center" vertical="center"/>
    </xf>
    <xf numFmtId="0" fontId="38" fillId="0" borderId="12" xfId="16" applyFont="1" applyBorder="1" applyAlignment="1">
      <alignment horizontal="center" vertical="center" shrinkToFit="1"/>
    </xf>
    <xf numFmtId="0" fontId="35" fillId="0" borderId="67" xfId="24" applyFont="1" applyBorder="1" applyAlignment="1"/>
    <xf numFmtId="0" fontId="35" fillId="0" borderId="104" xfId="24" applyFont="1" applyBorder="1" applyAlignment="1"/>
    <xf numFmtId="3" fontId="39" fillId="0" borderId="6" xfId="16" applyNumberFormat="1" applyFont="1" applyBorder="1" applyAlignment="1">
      <alignment vertical="center"/>
    </xf>
    <xf numFmtId="0" fontId="38" fillId="0" borderId="103" xfId="16" applyFont="1" applyBorder="1" applyAlignment="1">
      <alignment horizontal="center" vertical="center" shrinkToFit="1"/>
    </xf>
    <xf numFmtId="0" fontId="35" fillId="0" borderId="102" xfId="24" applyFont="1" applyBorder="1" applyAlignment="1"/>
    <xf numFmtId="3" fontId="38" fillId="0" borderId="103" xfId="16" applyNumberFormat="1" applyFont="1" applyBorder="1" applyAlignment="1">
      <alignment horizontal="center" vertical="center" shrinkToFit="1"/>
    </xf>
    <xf numFmtId="0" fontId="37" fillId="0" borderId="6" xfId="16" applyFont="1" applyBorder="1" applyAlignment="1">
      <alignment vertical="center"/>
    </xf>
    <xf numFmtId="0" fontId="39" fillId="0" borderId="6" xfId="10" applyFont="1" applyBorder="1" applyAlignment="1">
      <alignment vertical="center"/>
    </xf>
    <xf numFmtId="3" fontId="39" fillId="0" borderId="6" xfId="10" applyNumberFormat="1" applyFont="1" applyBorder="1" applyAlignment="1">
      <alignment vertical="center"/>
    </xf>
    <xf numFmtId="0" fontId="38" fillId="0" borderId="109" xfId="16" applyFont="1" applyBorder="1" applyAlignment="1">
      <alignment horizontal="center" vertical="center" shrinkToFit="1"/>
    </xf>
    <xf numFmtId="0" fontId="38" fillId="0" borderId="84" xfId="16" applyFont="1" applyBorder="1" applyAlignment="1">
      <alignment horizontal="center" vertical="center" shrinkToFit="1"/>
    </xf>
    <xf numFmtId="0" fontId="38" fillId="0" borderId="102" xfId="16" applyFont="1" applyBorder="1" applyAlignment="1">
      <alignment horizontal="center" vertical="center" shrinkToFit="1"/>
    </xf>
    <xf numFmtId="0" fontId="38" fillId="0" borderId="11" xfId="16" applyFont="1" applyBorder="1" applyAlignment="1">
      <alignment horizontal="center" vertical="center" shrinkToFit="1"/>
    </xf>
    <xf numFmtId="0" fontId="35" fillId="0" borderId="109" xfId="24" applyFont="1" applyBorder="1" applyAlignment="1"/>
    <xf numFmtId="0" fontId="38" fillId="0" borderId="7" xfId="16" applyFont="1" applyBorder="1" applyAlignment="1">
      <alignment horizontal="center" vertical="center" shrinkToFit="1"/>
    </xf>
    <xf numFmtId="0" fontId="38" fillId="0" borderId="67" xfId="16" applyFont="1" applyBorder="1" applyAlignment="1">
      <alignment horizontal="center" vertical="center" shrinkToFit="1"/>
    </xf>
    <xf numFmtId="0" fontId="38" fillId="0" borderId="104" xfId="16" applyFont="1" applyBorder="1" applyAlignment="1">
      <alignment horizontal="center" vertical="center" shrinkToFit="1"/>
    </xf>
    <xf numFmtId="49" fontId="38" fillId="0" borderId="79" xfId="13" applyNumberFormat="1" applyFont="1" applyBorder="1" applyAlignment="1">
      <alignment horizontal="center" vertical="center" wrapText="1"/>
    </xf>
    <xf numFmtId="49" fontId="38" fillId="0" borderId="40" xfId="13" applyNumberFormat="1" applyFont="1" applyBorder="1" applyAlignment="1">
      <alignment horizontal="center" vertical="center"/>
    </xf>
    <xf numFmtId="49" fontId="39" fillId="0" borderId="80" xfId="13" applyNumberFormat="1" applyFont="1" applyBorder="1" applyAlignment="1">
      <alignment horizontal="center" vertical="center" wrapText="1"/>
    </xf>
    <xf numFmtId="49" fontId="39" fillId="0" borderId="44" xfId="13" applyNumberFormat="1" applyFont="1" applyBorder="1" applyAlignment="1">
      <alignment horizontal="center" vertical="center"/>
    </xf>
    <xf numFmtId="49" fontId="39" fillId="0" borderId="83" xfId="13" applyNumberFormat="1" applyFont="1" applyBorder="1" applyAlignment="1">
      <alignment horizontal="center" vertical="center" wrapText="1"/>
    </xf>
    <xf numFmtId="49" fontId="39" fillId="0" borderId="82" xfId="13" applyNumberFormat="1" applyFont="1" applyBorder="1" applyAlignment="1">
      <alignment horizontal="center" vertical="center"/>
    </xf>
    <xf numFmtId="192" fontId="38" fillId="3" borderId="13" xfId="12" applyNumberFormat="1" applyFont="1" applyFill="1" applyBorder="1" applyAlignment="1">
      <alignment horizontal="center" vertical="center" wrapText="1"/>
    </xf>
    <xf numFmtId="192" fontId="38" fillId="3" borderId="81" xfId="12" applyNumberFormat="1" applyFont="1" applyFill="1" applyBorder="1" applyAlignment="1">
      <alignment horizontal="center" vertical="center"/>
    </xf>
    <xf numFmtId="0" fontId="38" fillId="0" borderId="63" xfId="11" applyFont="1" applyBorder="1" applyAlignment="1">
      <alignment horizontal="center" vertical="center" wrapText="1"/>
    </xf>
    <xf numFmtId="0" fontId="38" fillId="0" borderId="63" xfId="11" applyFont="1" applyBorder="1" applyAlignment="1">
      <alignment horizontal="center" vertical="center"/>
    </xf>
    <xf numFmtId="0" fontId="38" fillId="0" borderId="73" xfId="11" applyFont="1" applyBorder="1" applyAlignment="1">
      <alignment horizontal="center" vertical="center"/>
    </xf>
    <xf numFmtId="0" fontId="38" fillId="0" borderId="7" xfId="11" applyFont="1" applyBorder="1" applyAlignment="1">
      <alignment horizontal="center" vertical="center" wrapText="1"/>
    </xf>
    <xf numFmtId="0" fontId="38" fillId="0" borderId="71" xfId="11" applyFont="1" applyBorder="1" applyAlignment="1">
      <alignment horizontal="center" vertical="center" wrapText="1"/>
    </xf>
    <xf numFmtId="0" fontId="38" fillId="0" borderId="44" xfId="11" applyFont="1" applyBorder="1" applyAlignment="1">
      <alignment horizontal="center" vertical="center" wrapText="1"/>
    </xf>
    <xf numFmtId="0" fontId="38" fillId="0" borderId="82" xfId="11" applyFont="1" applyBorder="1" applyAlignment="1">
      <alignment horizontal="center" vertical="center" wrapText="1"/>
    </xf>
    <xf numFmtId="0" fontId="39" fillId="0" borderId="8" xfId="11" applyFont="1" applyBorder="1" applyAlignment="1">
      <alignment horizontal="center" vertical="center" wrapText="1"/>
    </xf>
    <xf numFmtId="0" fontId="39" fillId="0" borderId="41" xfId="11" applyFont="1" applyBorder="1" applyAlignment="1">
      <alignment horizontal="center" vertical="center" wrapText="1"/>
    </xf>
    <xf numFmtId="0" fontId="39" fillId="0" borderId="71" xfId="11" applyFont="1" applyBorder="1" applyAlignment="1">
      <alignment horizontal="center" vertical="center" wrapText="1"/>
    </xf>
    <xf numFmtId="0" fontId="39" fillId="0" borderId="39" xfId="11" applyFont="1" applyBorder="1" applyAlignment="1">
      <alignment horizontal="center" vertical="center" wrapText="1"/>
    </xf>
    <xf numFmtId="0" fontId="39" fillId="0" borderId="7" xfId="11" applyFont="1" applyBorder="1" applyAlignment="1">
      <alignment horizontal="center" vertical="center" wrapText="1"/>
    </xf>
    <xf numFmtId="0" fontId="39" fillId="0" borderId="44" xfId="11" applyFont="1" applyBorder="1" applyAlignment="1">
      <alignment horizontal="center" vertical="center" wrapText="1"/>
    </xf>
    <xf numFmtId="192" fontId="39" fillId="3" borderId="7" xfId="12" applyNumberFormat="1" applyFont="1" applyFill="1" applyBorder="1" applyAlignment="1">
      <alignment horizontal="center" vertical="center" wrapText="1"/>
    </xf>
    <xf numFmtId="192" fontId="39" fillId="3" borderId="67" xfId="12" applyNumberFormat="1" applyFont="1" applyFill="1" applyBorder="1" applyAlignment="1">
      <alignment horizontal="center" vertical="center"/>
    </xf>
    <xf numFmtId="192" fontId="39" fillId="3" borderId="44" xfId="12" applyNumberFormat="1" applyFont="1" applyFill="1" applyBorder="1" applyAlignment="1">
      <alignment horizontal="center" vertical="center"/>
    </xf>
    <xf numFmtId="0" fontId="38" fillId="0" borderId="8" xfId="16" applyFont="1" applyBorder="1" applyAlignment="1">
      <alignment horizontal="left" vertical="center"/>
    </xf>
    <xf numFmtId="0" fontId="35" fillId="0" borderId="8" xfId="0" applyFont="1" applyBorder="1" applyAlignment="1"/>
    <xf numFmtId="0" fontId="38" fillId="0" borderId="73" xfId="20" applyFont="1" applyBorder="1" applyAlignment="1">
      <alignment horizontal="center" vertical="center" wrapText="1"/>
    </xf>
    <xf numFmtId="0" fontId="35" fillId="0" borderId="66" xfId="0" applyFont="1" applyBorder="1" applyAlignment="1"/>
    <xf numFmtId="0" fontId="35" fillId="0" borderId="40" xfId="0" applyFont="1" applyBorder="1" applyAlignment="1"/>
    <xf numFmtId="187" fontId="38" fillId="0" borderId="79" xfId="21" applyNumberFormat="1" applyFont="1" applyBorder="1" applyAlignment="1">
      <alignment horizontal="center" vertical="center" wrapText="1"/>
    </xf>
    <xf numFmtId="187" fontId="38" fillId="0" borderId="66" xfId="21" applyNumberFormat="1" applyFont="1" applyBorder="1" applyAlignment="1">
      <alignment horizontal="center" vertical="center" wrapText="1"/>
    </xf>
    <xf numFmtId="187" fontId="38" fillId="0" borderId="40" xfId="21" applyNumberFormat="1" applyFont="1" applyBorder="1" applyAlignment="1">
      <alignment horizontal="center" vertical="center" wrapText="1"/>
    </xf>
    <xf numFmtId="0" fontId="38" fillId="0" borderId="66" xfId="20" applyFont="1" applyBorder="1" applyAlignment="1">
      <alignment horizontal="center" vertical="center" wrapText="1"/>
    </xf>
    <xf numFmtId="192" fontId="38" fillId="0" borderId="73" xfId="21" applyFont="1" applyBorder="1" applyAlignment="1">
      <alignment horizontal="center" vertical="center" wrapText="1"/>
    </xf>
    <xf numFmtId="0" fontId="38" fillId="0" borderId="74" xfId="20" applyFont="1" applyBorder="1" applyAlignment="1">
      <alignment horizontal="center" vertical="center" wrapText="1"/>
    </xf>
    <xf numFmtId="0" fontId="35" fillId="0" borderId="44" xfId="0" applyFont="1" applyBorder="1" applyAlignment="1"/>
    <xf numFmtId="0" fontId="38" fillId="0" borderId="67" xfId="20" applyFont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38" fillId="0" borderId="61" xfId="20" applyFont="1" applyBorder="1" applyAlignment="1">
      <alignment horizontal="right"/>
    </xf>
    <xf numFmtId="0" fontId="35" fillId="0" borderId="61" xfId="0" applyFont="1" applyBorder="1" applyAlignment="1"/>
    <xf numFmtId="192" fontId="38" fillId="0" borderId="82" xfId="21" applyFont="1" applyBorder="1" applyAlignment="1">
      <alignment horizontal="center" vertical="center" wrapText="1"/>
    </xf>
    <xf numFmtId="0" fontId="35" fillId="0" borderId="84" xfId="0" applyFont="1" applyBorder="1" applyAlignment="1"/>
    <xf numFmtId="0" fontId="35" fillId="0" borderId="0" xfId="0" applyFont="1" applyBorder="1" applyAlignment="1"/>
    <xf numFmtId="0" fontId="35" fillId="0" borderId="1" xfId="0" applyFont="1" applyBorder="1" applyAlignment="1"/>
    <xf numFmtId="0" fontId="38" fillId="0" borderId="40" xfId="20" applyFont="1" applyBorder="1" applyAlignment="1">
      <alignment horizontal="center" vertical="center" wrapText="1"/>
    </xf>
    <xf numFmtId="0" fontId="43" fillId="0" borderId="0" xfId="20" applyFont="1" applyAlignment="1">
      <alignment vertical="center"/>
    </xf>
    <xf numFmtId="0" fontId="35" fillId="0" borderId="67" xfId="0" applyFont="1" applyBorder="1" applyAlignment="1"/>
    <xf numFmtId="192" fontId="38" fillId="0" borderId="7" xfId="21" applyFont="1" applyBorder="1" applyAlignment="1">
      <alignment horizontal="center" vertical="center" wrapText="1"/>
    </xf>
    <xf numFmtId="0" fontId="43" fillId="0" borderId="0" xfId="20" applyFont="1" applyBorder="1" applyAlignment="1">
      <alignment vertical="center"/>
    </xf>
    <xf numFmtId="192" fontId="38" fillId="0" borderId="13" xfId="21" applyFont="1" applyBorder="1" applyAlignment="1">
      <alignment horizontal="center" vertical="center" wrapText="1"/>
    </xf>
    <xf numFmtId="192" fontId="38" fillId="0" borderId="63" xfId="21" applyFont="1" applyBorder="1" applyAlignment="1">
      <alignment horizontal="center" vertical="center" wrapText="1"/>
    </xf>
    <xf numFmtId="0" fontId="43" fillId="0" borderId="8" xfId="20" applyFont="1" applyBorder="1" applyAlignment="1">
      <alignment vertical="center"/>
    </xf>
    <xf numFmtId="0" fontId="35" fillId="0" borderId="71" xfId="0" applyFont="1" applyBorder="1" applyAlignment="1"/>
    <xf numFmtId="0" fontId="35" fillId="0" borderId="82" xfId="0" applyFont="1" applyBorder="1" applyAlignment="1"/>
    <xf numFmtId="0" fontId="43" fillId="0" borderId="44" xfId="20" applyFont="1" applyBorder="1" applyAlignment="1">
      <alignment horizontal="center" vertical="center" wrapText="1"/>
    </xf>
    <xf numFmtId="0" fontId="35" fillId="0" borderId="75" xfId="0" applyFont="1" applyBorder="1" applyAlignment="1"/>
    <xf numFmtId="187" fontId="38" fillId="0" borderId="80" xfId="21" applyNumberFormat="1" applyFont="1" applyBorder="1" applyAlignment="1">
      <alignment horizontal="center" vertical="center" wrapText="1"/>
    </xf>
    <xf numFmtId="187" fontId="38" fillId="0" borderId="67" xfId="21" applyNumberFormat="1" applyFont="1" applyBorder="1" applyAlignment="1">
      <alignment horizontal="center" vertical="center" wrapText="1"/>
    </xf>
    <xf numFmtId="187" fontId="38" fillId="0" borderId="44" xfId="21" applyNumberFormat="1" applyFont="1" applyBorder="1" applyAlignment="1">
      <alignment horizontal="center" vertical="center" wrapText="1"/>
    </xf>
    <xf numFmtId="0" fontId="38" fillId="0" borderId="81" xfId="20" applyFont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right" vertical="center" shrinkToFit="1"/>
    </xf>
    <xf numFmtId="181" fontId="4" fillId="0" borderId="0" xfId="0" applyNumberFormat="1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 wrapText="1"/>
    </xf>
    <xf numFmtId="181" fontId="4" fillId="0" borderId="26" xfId="2" applyNumberFormat="1" applyFont="1" applyFill="1" applyBorder="1" applyAlignment="1">
      <alignment horizontal="center" vertical="center" wrapText="1"/>
    </xf>
    <xf numFmtId="0" fontId="4" fillId="0" borderId="138" xfId="2" applyFont="1" applyFill="1" applyBorder="1" applyAlignment="1">
      <alignment horizontal="center" vertical="center" wrapText="1"/>
    </xf>
    <xf numFmtId="0" fontId="4" fillId="0" borderId="117" xfId="2" applyFont="1" applyFill="1" applyBorder="1" applyAlignment="1">
      <alignment horizontal="center" vertical="center" wrapText="1"/>
    </xf>
    <xf numFmtId="0" fontId="4" fillId="0" borderId="59" xfId="2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11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4" fillId="0" borderId="47" xfId="2" applyFont="1" applyFill="1" applyBorder="1" applyAlignment="1">
      <alignment horizontal="center" vertical="center" wrapText="1"/>
    </xf>
    <xf numFmtId="0" fontId="4" fillId="0" borderId="49" xfId="2" applyFont="1" applyFill="1" applyBorder="1" applyAlignment="1">
      <alignment horizontal="center" vertical="center" wrapText="1"/>
    </xf>
    <xf numFmtId="0" fontId="4" fillId="0" borderId="48" xfId="2" applyFont="1" applyFill="1" applyBorder="1" applyAlignment="1">
      <alignment horizontal="center" vertical="center" wrapText="1"/>
    </xf>
    <xf numFmtId="0" fontId="4" fillId="0" borderId="154" xfId="2" applyFont="1" applyFill="1" applyBorder="1" applyAlignment="1">
      <alignment horizontal="center" vertical="center" wrapText="1"/>
    </xf>
    <xf numFmtId="0" fontId="4" fillId="0" borderId="140" xfId="2" applyFont="1" applyFill="1" applyBorder="1" applyAlignment="1">
      <alignment horizontal="center" vertical="center" wrapText="1"/>
    </xf>
    <xf numFmtId="0" fontId="56" fillId="0" borderId="155" xfId="2" applyFont="1" applyFill="1" applyBorder="1" applyAlignment="1">
      <alignment horizontal="center" vertical="center"/>
    </xf>
    <xf numFmtId="0" fontId="56" fillId="0" borderId="140" xfId="2" applyFont="1" applyFill="1" applyBorder="1" applyAlignment="1">
      <alignment horizontal="center" vertical="center"/>
    </xf>
    <xf numFmtId="0" fontId="4" fillId="0" borderId="34" xfId="2" applyFont="1" applyFill="1" applyBorder="1" applyAlignment="1">
      <alignment horizontal="center" vertical="center" wrapText="1"/>
    </xf>
    <xf numFmtId="0" fontId="4" fillId="0" borderId="145" xfId="2" applyFont="1" applyFill="1" applyBorder="1" applyAlignment="1">
      <alignment horizontal="center" vertical="center" wrapText="1"/>
    </xf>
    <xf numFmtId="0" fontId="4" fillId="0" borderId="148" xfId="2" applyFont="1" applyFill="1" applyBorder="1" applyAlignment="1">
      <alignment horizontal="center" vertical="center" wrapText="1"/>
    </xf>
    <xf numFmtId="0" fontId="4" fillId="0" borderId="149" xfId="2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/>
    </xf>
    <xf numFmtId="0" fontId="4" fillId="0" borderId="11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 wrapText="1"/>
    </xf>
    <xf numFmtId="0" fontId="9" fillId="0" borderId="55" xfId="2" applyFont="1" applyFill="1" applyBorder="1" applyAlignment="1">
      <alignment horizontal="left" vertical="center"/>
    </xf>
    <xf numFmtId="0" fontId="9" fillId="0" borderId="55" xfId="2" applyFont="1" applyFill="1" applyBorder="1" applyAlignment="1">
      <alignment horizontal="right" vertical="center"/>
    </xf>
    <xf numFmtId="0" fontId="7" fillId="0" borderId="0" xfId="23" applyFont="1" applyFill="1" applyBorder="1" applyAlignment="1">
      <alignment horizontal="center" vertical="center"/>
    </xf>
    <xf numFmtId="0" fontId="4" fillId="0" borderId="11" xfId="2" applyFont="1" applyBorder="1" applyAlignment="1">
      <alignment horizontal="center" vertical="center" wrapText="1"/>
    </xf>
    <xf numFmtId="0" fontId="4" fillId="0" borderId="66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67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70" xfId="2" applyFont="1" applyBorder="1" applyAlignment="1">
      <alignment horizontal="center" vertical="center"/>
    </xf>
    <xf numFmtId="0" fontId="4" fillId="0" borderId="68" xfId="2" applyFont="1" applyBorder="1" applyAlignment="1">
      <alignment horizontal="center" vertical="center"/>
    </xf>
    <xf numFmtId="0" fontId="4" fillId="0" borderId="69" xfId="2" applyFont="1" applyBorder="1" applyAlignment="1">
      <alignment horizontal="center" vertical="center"/>
    </xf>
    <xf numFmtId="0" fontId="4" fillId="0" borderId="71" xfId="2" applyFont="1" applyBorder="1" applyAlignment="1">
      <alignment horizontal="center" vertical="center"/>
    </xf>
    <xf numFmtId="0" fontId="4" fillId="0" borderId="72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9" fillId="0" borderId="159" xfId="2" applyFont="1" applyBorder="1" applyAlignment="1">
      <alignment horizontal="right" vertical="center"/>
    </xf>
    <xf numFmtId="0" fontId="4" fillId="0" borderId="71" xfId="23" applyFont="1" applyFill="1" applyBorder="1" applyAlignment="1">
      <alignment horizontal="center" vertical="center" wrapText="1"/>
    </xf>
    <xf numFmtId="0" fontId="4" fillId="0" borderId="84" xfId="23" applyFont="1" applyFill="1" applyBorder="1" applyAlignment="1">
      <alignment horizontal="center" vertical="center" wrapText="1"/>
    </xf>
    <xf numFmtId="0" fontId="4" fillId="0" borderId="141" xfId="23" applyFont="1" applyFill="1" applyBorder="1" applyAlignment="1">
      <alignment horizontal="center" vertical="center" wrapText="1"/>
    </xf>
    <xf numFmtId="0" fontId="4" fillId="0" borderId="12" xfId="23" applyFont="1" applyFill="1" applyBorder="1" applyAlignment="1">
      <alignment horizontal="center" vertical="center" wrapText="1"/>
    </xf>
    <xf numFmtId="0" fontId="4" fillId="0" borderId="14" xfId="23" applyFont="1" applyFill="1" applyBorder="1" applyAlignment="1">
      <alignment horizontal="center" vertical="center" wrapText="1"/>
    </xf>
    <xf numFmtId="0" fontId="4" fillId="0" borderId="157" xfId="23" applyFont="1" applyFill="1" applyBorder="1" applyAlignment="1">
      <alignment horizontal="center" vertical="center" wrapText="1"/>
    </xf>
    <xf numFmtId="0" fontId="4" fillId="0" borderId="160" xfId="23" applyFont="1" applyFill="1" applyBorder="1" applyAlignment="1">
      <alignment horizontal="center" vertical="center" wrapText="1"/>
    </xf>
    <xf numFmtId="0" fontId="4" fillId="0" borderId="161" xfId="23" applyFont="1" applyFill="1" applyBorder="1" applyAlignment="1">
      <alignment horizontal="center" vertical="center" wrapText="1"/>
    </xf>
    <xf numFmtId="0" fontId="4" fillId="0" borderId="44" xfId="23" applyFont="1" applyFill="1" applyBorder="1" applyAlignment="1">
      <alignment horizontal="center" vertical="center" wrapText="1"/>
    </xf>
    <xf numFmtId="0" fontId="4" fillId="0" borderId="142" xfId="23" applyFont="1" applyFill="1" applyBorder="1" applyAlignment="1">
      <alignment horizontal="center" vertical="center" wrapText="1"/>
    </xf>
    <xf numFmtId="0" fontId="24" fillId="0" borderId="44" xfId="23" applyFont="1" applyFill="1" applyBorder="1" applyAlignment="1">
      <alignment horizontal="center" vertical="top" wrapText="1"/>
    </xf>
    <xf numFmtId="0" fontId="24" fillId="0" borderId="142" xfId="23" applyFont="1" applyFill="1" applyBorder="1" applyAlignment="1">
      <alignment horizontal="center" vertical="top" wrapText="1"/>
    </xf>
    <xf numFmtId="0" fontId="24" fillId="0" borderId="141" xfId="23" applyFont="1" applyFill="1" applyBorder="1" applyAlignment="1">
      <alignment horizontal="center" vertical="top" wrapText="1"/>
    </xf>
  </cellXfs>
  <cellStyles count="27">
    <cellStyle name="쉼표 [0]" xfId="6" builtinId="6"/>
    <cellStyle name="쉼표 [0] 18 8" xfId="22"/>
    <cellStyle name="쉼표 [0] 2" xfId="3"/>
    <cellStyle name="쉼표 [0] 2 2" xfId="5"/>
    <cellStyle name="쉼표 [0] 2 43" xfId="25"/>
    <cellStyle name="쉼표 [0] 21" xfId="26"/>
    <cellStyle name="쉼표 [0] 7 11" xfId="14"/>
    <cellStyle name="쉼표 [0]_4농업~1" xfId="1"/>
    <cellStyle name="쉼표_4농업~1" xfId="4"/>
    <cellStyle name="콤마 [0]_2. 행정구역" xfId="18"/>
    <cellStyle name="콤마 [0]_2.연령별농가인구" xfId="7"/>
    <cellStyle name="콤마 [0]_21.농업용기구및기계보유 " xfId="9"/>
    <cellStyle name="콤마 [0]_30.소유별임야면적 2" xfId="12"/>
    <cellStyle name="콤마 [0]_38.어가및어가인구" xfId="21"/>
    <cellStyle name="콤마_2. 행정구역 2" xfId="17"/>
    <cellStyle name="표준" xfId="0" builtinId="0"/>
    <cellStyle name="표준 10" xfId="8"/>
    <cellStyle name="표준 10 10 2" xfId="20"/>
    <cellStyle name="표준 101" xfId="11"/>
    <cellStyle name="표준 12 2" xfId="16"/>
    <cellStyle name="표준 2" xfId="2"/>
    <cellStyle name="표준 2 2" xfId="15"/>
    <cellStyle name="표준 3" xfId="24"/>
    <cellStyle name="표준 43" xfId="23"/>
    <cellStyle name="표준_0623가축전염병예방주사실시 2" xfId="13"/>
    <cellStyle name="표준_농업용기구및기계보유 " xfId="10"/>
    <cellStyle name="표준_농업용기구및기계보유 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17</xdr:row>
      <xdr:rowOff>76200</xdr:rowOff>
    </xdr:from>
    <xdr:ext cx="95250" cy="214032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86000" y="3676650"/>
          <a:ext cx="95250" cy="214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tabSelected="1" view="pageBreakPreview" zoomScaleNormal="100" zoomScaleSheetLayoutView="100" workbookViewId="0">
      <selection activeCell="C5" sqref="C5:G6"/>
    </sheetView>
  </sheetViews>
  <sheetFormatPr defaultRowHeight="13.5" x14ac:dyDescent="0.15"/>
  <cols>
    <col min="1" max="1" width="6.875" style="556" customWidth="1"/>
    <col min="2" max="16384" width="9" style="556"/>
  </cols>
  <sheetData>
    <row r="1" spans="2:7" ht="45" customHeight="1" x14ac:dyDescent="0.15"/>
    <row r="2" spans="2:7" ht="45" customHeight="1" x14ac:dyDescent="0.15"/>
    <row r="3" spans="2:7" ht="45" customHeight="1" x14ac:dyDescent="0.15"/>
    <row r="4" spans="2:7" ht="45" customHeight="1" x14ac:dyDescent="0.7">
      <c r="B4" s="561" t="s">
        <v>64</v>
      </c>
      <c r="C4" s="561" t="s">
        <v>471</v>
      </c>
      <c r="D4" s="561"/>
      <c r="E4" s="561"/>
      <c r="F4" s="561"/>
      <c r="G4" s="560"/>
    </row>
    <row r="5" spans="2:7" ht="20.100000000000001" customHeight="1" x14ac:dyDescent="0.25">
      <c r="B5" s="559" t="s">
        <v>64</v>
      </c>
      <c r="C5" s="640" t="s">
        <v>472</v>
      </c>
      <c r="D5" s="640"/>
      <c r="E5" s="640"/>
      <c r="F5" s="640"/>
      <c r="G5" s="640"/>
    </row>
    <row r="6" spans="2:7" ht="20.100000000000001" customHeight="1" x14ac:dyDescent="0.25">
      <c r="B6" s="559"/>
      <c r="C6" s="640"/>
      <c r="D6" s="640"/>
      <c r="E6" s="640"/>
      <c r="F6" s="640"/>
      <c r="G6" s="640"/>
    </row>
    <row r="7" spans="2:7" ht="45" customHeight="1" x14ac:dyDescent="0.15"/>
    <row r="8" spans="2:7" ht="25.5" customHeight="1" x14ac:dyDescent="0.35">
      <c r="C8" s="558"/>
      <c r="D8" s="558"/>
      <c r="E8" s="557"/>
      <c r="F8" s="557"/>
      <c r="G8" s="557"/>
    </row>
    <row r="9" spans="2:7" ht="25.5" customHeight="1" x14ac:dyDescent="0.35">
      <c r="B9" s="557"/>
      <c r="C9" s="558"/>
      <c r="D9" s="557"/>
    </row>
    <row r="10" spans="2:7" ht="25.5" customHeight="1" x14ac:dyDescent="0.35">
      <c r="B10" s="557"/>
      <c r="C10" s="558"/>
      <c r="D10" s="558"/>
    </row>
    <row r="11" spans="2:7" ht="20.25" x14ac:dyDescent="0.35">
      <c r="B11" s="557"/>
    </row>
    <row r="12" spans="2:7" ht="20.25" x14ac:dyDescent="0.35">
      <c r="B12" s="557"/>
    </row>
    <row r="13" spans="2:7" ht="20.25" x14ac:dyDescent="0.35">
      <c r="B13" s="557"/>
    </row>
    <row r="14" spans="2:7" ht="20.25" x14ac:dyDescent="0.35">
      <c r="B14" s="557"/>
    </row>
    <row r="15" spans="2:7" ht="20.25" x14ac:dyDescent="0.35">
      <c r="B15" s="557"/>
    </row>
    <row r="16" spans="2:7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  <row r="28" ht="13.5" customHeight="1" x14ac:dyDescent="0.15"/>
    <row r="29" ht="13.5" customHeight="1" x14ac:dyDescent="0.15"/>
    <row r="30" ht="13.5" customHeight="1" x14ac:dyDescent="0.15"/>
  </sheetData>
  <mergeCells count="1">
    <mergeCell ref="C5:G6"/>
  </mergeCells>
  <phoneticPr fontId="2" type="noConversion"/>
  <pageMargins left="1.1811023622047245" right="0.70866141732283472" top="0.74803149606299213" bottom="0.74803149606299213" header="0.31496062992125984" footer="0.31496062992125984"/>
  <pageSetup paperSize="13" scale="93" orientation="portrait" r:id="rId1"/>
  <colBreaks count="1" manualBreakCount="1">
    <brk id="7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85" zoomScaleNormal="100" zoomScaleSheetLayoutView="85" workbookViewId="0">
      <selection activeCell="B24" sqref="B24"/>
    </sheetView>
  </sheetViews>
  <sheetFormatPr defaultColWidth="21" defaultRowHeight="16.5" x14ac:dyDescent="0.3"/>
  <cols>
    <col min="1" max="4" width="24.625" customWidth="1"/>
  </cols>
  <sheetData>
    <row r="1" spans="1:5" s="214" customFormat="1" ht="30" customHeight="1" x14ac:dyDescent="0.3">
      <c r="A1" s="641" t="s">
        <v>165</v>
      </c>
      <c r="B1" s="641"/>
      <c r="C1" s="641"/>
      <c r="D1" s="641"/>
    </row>
    <row r="2" spans="1:5" s="198" customFormat="1" ht="15" customHeight="1" thickBot="1" x14ac:dyDescent="0.35">
      <c r="A2" s="196" t="s">
        <v>167</v>
      </c>
      <c r="B2" s="196"/>
      <c r="C2" s="196"/>
      <c r="D2" s="197" t="s">
        <v>168</v>
      </c>
    </row>
    <row r="3" spans="1:5" s="208" customFormat="1" ht="20.100000000000001" customHeight="1" thickTop="1" x14ac:dyDescent="0.3">
      <c r="A3" s="647" t="s">
        <v>169</v>
      </c>
      <c r="B3" s="649" t="s">
        <v>170</v>
      </c>
      <c r="C3" s="644"/>
      <c r="D3" s="644"/>
      <c r="E3" s="571"/>
    </row>
    <row r="4" spans="1:5" s="208" customFormat="1" ht="30" customHeight="1" x14ac:dyDescent="0.3">
      <c r="A4" s="648"/>
      <c r="B4" s="199"/>
      <c r="C4" s="213" t="s">
        <v>172</v>
      </c>
      <c r="D4" s="569" t="s">
        <v>173</v>
      </c>
      <c r="E4" s="571"/>
    </row>
    <row r="5" spans="1:5" s="208" customFormat="1" ht="24.95" customHeight="1" x14ac:dyDescent="0.3">
      <c r="A5" s="201">
        <v>2015</v>
      </c>
      <c r="B5" s="202">
        <v>7074</v>
      </c>
      <c r="C5" s="202">
        <v>3606</v>
      </c>
      <c r="D5" s="202">
        <v>3468</v>
      </c>
      <c r="E5" s="571"/>
    </row>
    <row r="6" spans="1:5" s="208" customFormat="1" ht="24.95" customHeight="1" x14ac:dyDescent="0.3">
      <c r="A6" s="201">
        <v>2016</v>
      </c>
      <c r="B6" s="202">
        <v>7314</v>
      </c>
      <c r="C6" s="202">
        <v>3240</v>
      </c>
      <c r="D6" s="202">
        <v>4074</v>
      </c>
      <c r="E6" s="571"/>
    </row>
    <row r="7" spans="1:5" s="208" customFormat="1" ht="24.95" customHeight="1" x14ac:dyDescent="0.3">
      <c r="A7" s="201">
        <v>2017</v>
      </c>
      <c r="B7" s="202">
        <v>6832</v>
      </c>
      <c r="C7" s="202">
        <v>3766</v>
      </c>
      <c r="D7" s="202">
        <v>3066</v>
      </c>
      <c r="E7" s="571"/>
    </row>
    <row r="8" spans="1:5" s="208" customFormat="1" ht="24.95" customHeight="1" x14ac:dyDescent="0.3">
      <c r="A8" s="201">
        <v>2018</v>
      </c>
      <c r="B8" s="202">
        <v>6754</v>
      </c>
      <c r="C8" s="202">
        <v>3503</v>
      </c>
      <c r="D8" s="202">
        <v>3251</v>
      </c>
      <c r="E8" s="571"/>
    </row>
    <row r="9" spans="1:5" s="208" customFormat="1" ht="24.95" customHeight="1" x14ac:dyDescent="0.3">
      <c r="A9" s="201">
        <v>2019</v>
      </c>
      <c r="B9" s="202">
        <v>6973</v>
      </c>
      <c r="C9" s="202">
        <v>3477</v>
      </c>
      <c r="D9" s="202">
        <v>3496</v>
      </c>
      <c r="E9" s="571"/>
    </row>
    <row r="10" spans="1:5" s="208" customFormat="1" ht="24.95" customHeight="1" x14ac:dyDescent="0.3">
      <c r="A10" s="201">
        <v>2020</v>
      </c>
      <c r="B10" s="202">
        <v>6659</v>
      </c>
      <c r="C10" s="202">
        <v>4139</v>
      </c>
      <c r="D10" s="202">
        <v>2520</v>
      </c>
      <c r="E10" s="571"/>
    </row>
    <row r="11" spans="1:5" s="208" customFormat="1" ht="24.95" customHeight="1" x14ac:dyDescent="0.3">
      <c r="A11" s="201">
        <v>2021</v>
      </c>
      <c r="B11" s="202">
        <v>6637</v>
      </c>
      <c r="C11" s="202">
        <v>3987</v>
      </c>
      <c r="D11" s="202">
        <v>2650</v>
      </c>
      <c r="E11" s="571"/>
    </row>
    <row r="12" spans="1:5" s="208" customFormat="1" ht="24.95" customHeight="1" x14ac:dyDescent="0.3">
      <c r="A12" s="201">
        <v>2022</v>
      </c>
      <c r="B12" s="202">
        <v>6558</v>
      </c>
      <c r="C12" s="202">
        <v>3375</v>
      </c>
      <c r="D12" s="202">
        <v>3182</v>
      </c>
      <c r="E12" s="571"/>
    </row>
    <row r="13" spans="1:5" s="208" customFormat="1" ht="24.95" customHeight="1" thickBot="1" x14ac:dyDescent="0.35">
      <c r="A13" s="204">
        <v>2023</v>
      </c>
      <c r="B13" s="205">
        <v>6376</v>
      </c>
      <c r="C13" s="205">
        <v>3078</v>
      </c>
      <c r="D13" s="205">
        <v>3298</v>
      </c>
      <c r="E13" s="571"/>
    </row>
    <row r="14" spans="1:5" s="198" customFormat="1" ht="15" customHeight="1" thickTop="1" x14ac:dyDescent="0.3">
      <c r="A14" s="209" t="s">
        <v>176</v>
      </c>
      <c r="B14" s="209"/>
      <c r="C14" s="209"/>
      <c r="D14" s="209"/>
    </row>
    <row r="16" spans="1:5" s="214" customFormat="1" ht="30" customHeight="1" x14ac:dyDescent="0.3">
      <c r="A16" s="641" t="s">
        <v>166</v>
      </c>
      <c r="B16" s="641"/>
      <c r="C16" s="641"/>
      <c r="D16" s="641"/>
    </row>
    <row r="17" spans="1:4" s="198" customFormat="1" ht="15" customHeight="1" thickBot="1" x14ac:dyDescent="0.35">
      <c r="A17" s="197"/>
      <c r="B17" s="196"/>
      <c r="C17" s="197"/>
    </row>
    <row r="18" spans="1:4" s="208" customFormat="1" ht="20.100000000000001" customHeight="1" thickTop="1" x14ac:dyDescent="0.3">
      <c r="A18" s="644" t="s">
        <v>171</v>
      </c>
      <c r="B18" s="645"/>
      <c r="C18" s="646"/>
      <c r="D18" s="642" t="s">
        <v>169</v>
      </c>
    </row>
    <row r="19" spans="1:4" s="208" customFormat="1" ht="30" customHeight="1" x14ac:dyDescent="0.3">
      <c r="A19" s="570"/>
      <c r="B19" s="215" t="s">
        <v>174</v>
      </c>
      <c r="C19" s="213" t="s">
        <v>175</v>
      </c>
      <c r="D19" s="643"/>
    </row>
    <row r="20" spans="1:4" s="208" customFormat="1" ht="24.95" customHeight="1" x14ac:dyDescent="0.3">
      <c r="A20" s="202">
        <v>16618</v>
      </c>
      <c r="B20" s="202">
        <v>8247</v>
      </c>
      <c r="C20" s="202">
        <v>8371</v>
      </c>
      <c r="D20" s="563">
        <v>2015</v>
      </c>
    </row>
    <row r="21" spans="1:4" s="208" customFormat="1" ht="24.95" customHeight="1" x14ac:dyDescent="0.3">
      <c r="A21" s="202">
        <v>17943</v>
      </c>
      <c r="B21" s="202">
        <v>9198</v>
      </c>
      <c r="C21" s="202">
        <v>8745</v>
      </c>
      <c r="D21" s="564">
        <v>2016</v>
      </c>
    </row>
    <row r="22" spans="1:4" s="208" customFormat="1" ht="24.95" customHeight="1" x14ac:dyDescent="0.3">
      <c r="A22" s="202">
        <v>15453</v>
      </c>
      <c r="B22" s="202">
        <v>7770</v>
      </c>
      <c r="C22" s="202">
        <v>7683</v>
      </c>
      <c r="D22" s="564">
        <v>2017</v>
      </c>
    </row>
    <row r="23" spans="1:4" s="208" customFormat="1" ht="24.95" customHeight="1" x14ac:dyDescent="0.3">
      <c r="A23" s="202">
        <v>15361</v>
      </c>
      <c r="B23" s="202">
        <v>7677</v>
      </c>
      <c r="C23" s="202">
        <v>7684</v>
      </c>
      <c r="D23" s="564">
        <v>2018</v>
      </c>
    </row>
    <row r="24" spans="1:4" s="208" customFormat="1" ht="24.95" customHeight="1" x14ac:dyDescent="0.3">
      <c r="A24" s="202">
        <v>16112</v>
      </c>
      <c r="B24" s="202">
        <v>7968</v>
      </c>
      <c r="C24" s="202">
        <v>8144</v>
      </c>
      <c r="D24" s="564">
        <v>2019</v>
      </c>
    </row>
    <row r="25" spans="1:4" s="208" customFormat="1" ht="24.95" customHeight="1" x14ac:dyDescent="0.3">
      <c r="A25" s="202">
        <v>14396</v>
      </c>
      <c r="B25" s="202">
        <v>7137</v>
      </c>
      <c r="C25" s="202">
        <v>7259</v>
      </c>
      <c r="D25" s="564">
        <v>2020</v>
      </c>
    </row>
    <row r="26" spans="1:4" s="208" customFormat="1" ht="24.95" customHeight="1" x14ac:dyDescent="0.3">
      <c r="A26" s="202">
        <v>13270</v>
      </c>
      <c r="B26" s="202">
        <v>6437</v>
      </c>
      <c r="C26" s="202">
        <v>6833</v>
      </c>
      <c r="D26" s="564">
        <v>2021</v>
      </c>
    </row>
    <row r="27" spans="1:4" s="208" customFormat="1" ht="24.95" customHeight="1" x14ac:dyDescent="0.3">
      <c r="A27" s="202">
        <v>13687</v>
      </c>
      <c r="B27" s="203">
        <v>6639</v>
      </c>
      <c r="C27" s="203">
        <v>7048</v>
      </c>
      <c r="D27" s="564">
        <v>2022</v>
      </c>
    </row>
    <row r="28" spans="1:4" s="208" customFormat="1" ht="24.95" customHeight="1" thickBot="1" x14ac:dyDescent="0.35">
      <c r="A28" s="205">
        <v>12613</v>
      </c>
      <c r="B28" s="206">
        <v>6167</v>
      </c>
      <c r="C28" s="206">
        <v>6446</v>
      </c>
      <c r="D28" s="565">
        <v>2023</v>
      </c>
    </row>
    <row r="29" spans="1:4" s="198" customFormat="1" ht="15" customHeight="1" thickTop="1" x14ac:dyDescent="0.3">
      <c r="A29" s="568" t="s">
        <v>176</v>
      </c>
      <c r="B29" s="209"/>
      <c r="C29" s="566"/>
      <c r="D29" s="567" t="s">
        <v>177</v>
      </c>
    </row>
  </sheetData>
  <mergeCells count="6">
    <mergeCell ref="A1:D1"/>
    <mergeCell ref="D18:D19"/>
    <mergeCell ref="A16:D16"/>
    <mergeCell ref="A18:C18"/>
    <mergeCell ref="A3:A4"/>
    <mergeCell ref="B3:D3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zoomScale="85" zoomScaleNormal="100" zoomScaleSheetLayoutView="85" workbookViewId="0">
      <selection activeCell="D17" sqref="D17"/>
    </sheetView>
  </sheetViews>
  <sheetFormatPr defaultColWidth="21" defaultRowHeight="16.5" x14ac:dyDescent="0.3"/>
  <cols>
    <col min="1" max="1" width="18.75" customWidth="1"/>
    <col min="2" max="2" width="11.125" customWidth="1"/>
    <col min="3" max="11" width="8.625" customWidth="1"/>
    <col min="12" max="20" width="5.875" bestFit="1" customWidth="1"/>
  </cols>
  <sheetData>
    <row r="1" spans="1:11" s="216" customFormat="1" ht="30" customHeight="1" x14ac:dyDescent="0.3">
      <c r="A1" s="641" t="s">
        <v>178</v>
      </c>
      <c r="B1" s="641"/>
      <c r="C1" s="641"/>
      <c r="D1" s="641"/>
      <c r="E1" s="641"/>
      <c r="F1" s="641"/>
      <c r="G1" s="641"/>
      <c r="H1" s="641"/>
      <c r="I1" s="641"/>
      <c r="J1" s="641"/>
      <c r="K1" s="211"/>
    </row>
    <row r="2" spans="1:11" s="198" customFormat="1" ht="15" customHeight="1" thickBot="1" x14ac:dyDescent="0.35">
      <c r="A2" s="196" t="s">
        <v>180</v>
      </c>
      <c r="B2" s="196"/>
      <c r="C2" s="196"/>
      <c r="D2" s="196"/>
      <c r="E2" s="196"/>
      <c r="F2" s="196"/>
      <c r="G2" s="196"/>
      <c r="H2" s="196"/>
      <c r="I2" s="196"/>
      <c r="J2" s="652" t="s">
        <v>181</v>
      </c>
      <c r="K2" s="652"/>
    </row>
    <row r="3" spans="1:11" s="217" customFormat="1" ht="36" customHeight="1" thickTop="1" x14ac:dyDescent="0.3">
      <c r="A3" s="653" t="s">
        <v>237</v>
      </c>
      <c r="B3" s="655" t="s">
        <v>182</v>
      </c>
      <c r="C3" s="222"/>
      <c r="D3" s="657" t="s">
        <v>183</v>
      </c>
      <c r="E3" s="658"/>
      <c r="F3" s="659" t="s">
        <v>184</v>
      </c>
      <c r="G3" s="660"/>
      <c r="H3" s="659" t="s">
        <v>191</v>
      </c>
      <c r="I3" s="660"/>
      <c r="J3" s="659" t="s">
        <v>192</v>
      </c>
      <c r="K3" s="651"/>
    </row>
    <row r="4" spans="1:11" s="217" customFormat="1" ht="18.75" customHeight="1" x14ac:dyDescent="0.3">
      <c r="A4" s="654"/>
      <c r="B4" s="656"/>
      <c r="C4" s="223" t="s">
        <v>189</v>
      </c>
      <c r="D4" s="221"/>
      <c r="E4" s="223" t="s">
        <v>189</v>
      </c>
      <c r="F4" s="224"/>
      <c r="G4" s="223" t="s">
        <v>189</v>
      </c>
      <c r="H4" s="224"/>
      <c r="I4" s="223" t="s">
        <v>189</v>
      </c>
      <c r="J4" s="224"/>
      <c r="K4" s="572" t="s">
        <v>189</v>
      </c>
    </row>
    <row r="5" spans="1:11" s="217" customFormat="1" ht="54" customHeight="1" x14ac:dyDescent="0.3">
      <c r="A5" s="218">
        <v>2005</v>
      </c>
      <c r="B5" s="202">
        <v>21167</v>
      </c>
      <c r="C5" s="202">
        <v>13028</v>
      </c>
      <c r="D5" s="202">
        <v>2318</v>
      </c>
      <c r="E5" s="202">
        <v>1194</v>
      </c>
      <c r="F5" s="202">
        <v>1380</v>
      </c>
      <c r="G5" s="202">
        <v>603</v>
      </c>
      <c r="H5" s="202">
        <v>2457</v>
      </c>
      <c r="I5" s="202">
        <v>1641</v>
      </c>
      <c r="J5" s="202">
        <v>1939</v>
      </c>
      <c r="K5" s="202">
        <v>1198</v>
      </c>
    </row>
    <row r="6" spans="1:11" s="217" customFormat="1" ht="54" customHeight="1" x14ac:dyDescent="0.3">
      <c r="A6" s="218">
        <v>2010</v>
      </c>
      <c r="B6" s="202">
        <v>21167</v>
      </c>
      <c r="C6" s="202">
        <v>9966</v>
      </c>
      <c r="D6" s="202">
        <v>2318</v>
      </c>
      <c r="E6" s="202">
        <v>881</v>
      </c>
      <c r="F6" s="202">
        <v>1380</v>
      </c>
      <c r="G6" s="202">
        <v>500</v>
      </c>
      <c r="H6" s="202">
        <v>2457</v>
      </c>
      <c r="I6" s="202">
        <v>907</v>
      </c>
      <c r="J6" s="202">
        <v>1939</v>
      </c>
      <c r="K6" s="202">
        <v>999</v>
      </c>
    </row>
    <row r="7" spans="1:11" s="217" customFormat="1" ht="54" customHeight="1" x14ac:dyDescent="0.3">
      <c r="A7" s="218">
        <v>2015</v>
      </c>
      <c r="B7" s="202">
        <v>20792</v>
      </c>
      <c r="C7" s="202">
        <v>8247</v>
      </c>
      <c r="D7" s="202">
        <v>1296</v>
      </c>
      <c r="E7" s="202">
        <v>427</v>
      </c>
      <c r="F7" s="202">
        <v>1165</v>
      </c>
      <c r="G7" s="202">
        <v>306</v>
      </c>
      <c r="H7" s="202">
        <v>2191</v>
      </c>
      <c r="I7" s="202">
        <v>552</v>
      </c>
      <c r="J7" s="202">
        <v>1385</v>
      </c>
      <c r="K7" s="202">
        <v>581</v>
      </c>
    </row>
    <row r="8" spans="1:11" s="217" customFormat="1" ht="54" customHeight="1" thickBot="1" x14ac:dyDescent="0.35">
      <c r="A8" s="219">
        <v>2020</v>
      </c>
      <c r="B8" s="205">
        <v>20756</v>
      </c>
      <c r="C8" s="205">
        <v>7137</v>
      </c>
      <c r="D8" s="205">
        <v>998</v>
      </c>
      <c r="E8" s="205">
        <v>291</v>
      </c>
      <c r="F8" s="205">
        <v>801</v>
      </c>
      <c r="G8" s="205">
        <v>148</v>
      </c>
      <c r="H8" s="205">
        <v>1998</v>
      </c>
      <c r="I8" s="205">
        <v>399</v>
      </c>
      <c r="J8" s="205">
        <v>1224</v>
      </c>
      <c r="K8" s="205">
        <v>365</v>
      </c>
    </row>
    <row r="9" spans="1:11" s="198" customFormat="1" ht="15" customHeight="1" thickTop="1" x14ac:dyDescent="0.3">
      <c r="A9" s="220"/>
      <c r="B9" s="209"/>
      <c r="C9" s="209"/>
      <c r="D9" s="209"/>
      <c r="E9" s="209"/>
      <c r="F9" s="209"/>
      <c r="G9" s="209"/>
      <c r="H9" s="209"/>
      <c r="I9" s="209"/>
      <c r="J9" s="209"/>
      <c r="K9" s="209"/>
    </row>
    <row r="10" spans="1:11" s="198" customFormat="1" ht="15" customHeight="1" x14ac:dyDescent="0.3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</row>
    <row r="12" spans="1:11" s="216" customFormat="1" ht="30" customHeight="1" x14ac:dyDescent="0.3">
      <c r="A12" s="641" t="s">
        <v>179</v>
      </c>
      <c r="B12" s="641"/>
      <c r="C12" s="641"/>
      <c r="D12" s="641"/>
      <c r="E12" s="641"/>
      <c r="F12" s="641"/>
      <c r="G12" s="641"/>
      <c r="H12" s="641"/>
      <c r="I12" s="641"/>
      <c r="J12" s="641"/>
      <c r="K12" s="641"/>
    </row>
    <row r="13" spans="1:11" s="198" customFormat="1" ht="15" customHeight="1" thickBot="1" x14ac:dyDescent="0.35">
      <c r="A13" s="196"/>
      <c r="B13" s="196"/>
      <c r="C13" s="196"/>
      <c r="D13" s="196"/>
      <c r="E13" s="196"/>
      <c r="F13" s="196"/>
      <c r="G13" s="196"/>
      <c r="H13" s="196"/>
      <c r="I13" s="196"/>
      <c r="J13" s="652"/>
      <c r="K13" s="652"/>
    </row>
    <row r="14" spans="1:11" s="217" customFormat="1" ht="36" customHeight="1" thickTop="1" x14ac:dyDescent="0.3">
      <c r="A14" s="653" t="s">
        <v>237</v>
      </c>
      <c r="B14" s="659" t="s">
        <v>193</v>
      </c>
      <c r="C14" s="660"/>
      <c r="D14" s="659" t="s">
        <v>194</v>
      </c>
      <c r="E14" s="660"/>
      <c r="F14" s="659" t="s">
        <v>185</v>
      </c>
      <c r="G14" s="660"/>
      <c r="H14" s="659" t="s">
        <v>195</v>
      </c>
      <c r="I14" s="660"/>
      <c r="J14" s="650" t="s">
        <v>190</v>
      </c>
      <c r="K14" s="651"/>
    </row>
    <row r="15" spans="1:11" s="217" customFormat="1" ht="18.75" customHeight="1" x14ac:dyDescent="0.3">
      <c r="A15" s="654"/>
      <c r="B15" s="224"/>
      <c r="C15" s="223" t="s">
        <v>189</v>
      </c>
      <c r="D15" s="224"/>
      <c r="E15" s="223" t="s">
        <v>189</v>
      </c>
      <c r="F15" s="224"/>
      <c r="G15" s="223" t="s">
        <v>189</v>
      </c>
      <c r="H15" s="224"/>
      <c r="I15" s="223" t="s">
        <v>189</v>
      </c>
      <c r="J15" s="225"/>
      <c r="K15" s="572" t="s">
        <v>189</v>
      </c>
    </row>
    <row r="16" spans="1:11" s="217" customFormat="1" ht="54" customHeight="1" x14ac:dyDescent="0.3">
      <c r="A16" s="218">
        <v>2005</v>
      </c>
      <c r="B16" s="202">
        <v>2876</v>
      </c>
      <c r="C16" s="202">
        <v>1271</v>
      </c>
      <c r="D16" s="202">
        <v>4028</v>
      </c>
      <c r="E16" s="202">
        <v>2120</v>
      </c>
      <c r="F16" s="202">
        <v>2058</v>
      </c>
      <c r="G16" s="202">
        <v>1166</v>
      </c>
      <c r="H16" s="202">
        <v>1578</v>
      </c>
      <c r="I16" s="202">
        <v>1250</v>
      </c>
      <c r="J16" s="202">
        <v>2533</v>
      </c>
      <c r="K16" s="217">
        <v>1762</v>
      </c>
    </row>
    <row r="17" spans="1:11" s="217" customFormat="1" ht="54" customHeight="1" x14ac:dyDescent="0.3">
      <c r="A17" s="218">
        <v>2010</v>
      </c>
      <c r="B17" s="202">
        <v>2876</v>
      </c>
      <c r="C17" s="202">
        <v>1172</v>
      </c>
      <c r="D17" s="202">
        <v>4028</v>
      </c>
      <c r="E17" s="202">
        <v>1665</v>
      </c>
      <c r="F17" s="202">
        <v>2058</v>
      </c>
      <c r="G17" s="202">
        <v>2065</v>
      </c>
      <c r="H17" s="202">
        <v>1578</v>
      </c>
      <c r="I17" s="202">
        <v>1445</v>
      </c>
      <c r="J17" s="202">
        <v>2533</v>
      </c>
      <c r="K17" s="217">
        <v>332</v>
      </c>
    </row>
    <row r="18" spans="1:11" s="217" customFormat="1" ht="54" customHeight="1" x14ac:dyDescent="0.3">
      <c r="A18" s="218">
        <v>2015</v>
      </c>
      <c r="B18" s="202">
        <v>2216</v>
      </c>
      <c r="C18" s="202">
        <v>702</v>
      </c>
      <c r="D18" s="202">
        <v>4234</v>
      </c>
      <c r="E18" s="202">
        <v>1437</v>
      </c>
      <c r="F18" s="202">
        <v>2432</v>
      </c>
      <c r="G18" s="202">
        <v>986</v>
      </c>
      <c r="H18" s="202">
        <v>2396</v>
      </c>
      <c r="I18" s="202">
        <v>1150</v>
      </c>
      <c r="J18" s="202">
        <v>3477</v>
      </c>
      <c r="K18" s="217">
        <v>2106</v>
      </c>
    </row>
    <row r="19" spans="1:11" s="217" customFormat="1" ht="54" customHeight="1" thickBot="1" x14ac:dyDescent="0.35">
      <c r="A19" s="219">
        <v>2020</v>
      </c>
      <c r="B19" s="205">
        <v>1828</v>
      </c>
      <c r="C19" s="205">
        <v>595</v>
      </c>
      <c r="D19" s="205">
        <v>4025</v>
      </c>
      <c r="E19" s="205">
        <v>1050</v>
      </c>
      <c r="F19" s="205">
        <v>2879</v>
      </c>
      <c r="G19" s="205">
        <v>897</v>
      </c>
      <c r="H19" s="205">
        <v>2508</v>
      </c>
      <c r="I19" s="205">
        <v>998</v>
      </c>
      <c r="J19" s="205">
        <v>4495</v>
      </c>
      <c r="K19" s="226">
        <v>2394</v>
      </c>
    </row>
    <row r="20" spans="1:11" s="198" customFormat="1" ht="15" customHeight="1" thickTop="1" x14ac:dyDescent="0.3">
      <c r="A20" s="220" t="s">
        <v>186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</row>
    <row r="21" spans="1:11" s="198" customFormat="1" ht="15" customHeight="1" x14ac:dyDescent="0.3">
      <c r="A21" s="196" t="s">
        <v>187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7" t="s">
        <v>188</v>
      </c>
    </row>
  </sheetData>
  <mergeCells count="16">
    <mergeCell ref="J14:K14"/>
    <mergeCell ref="J13:K13"/>
    <mergeCell ref="A12:K12"/>
    <mergeCell ref="A1:J1"/>
    <mergeCell ref="A3:A4"/>
    <mergeCell ref="B3:B4"/>
    <mergeCell ref="D3:E3"/>
    <mergeCell ref="F3:G3"/>
    <mergeCell ref="H3:I3"/>
    <mergeCell ref="J3:K3"/>
    <mergeCell ref="J2:K2"/>
    <mergeCell ref="A14:A15"/>
    <mergeCell ref="B14:C14"/>
    <mergeCell ref="D14:E14"/>
    <mergeCell ref="F14:G14"/>
    <mergeCell ref="H14:I1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zoomScaleNormal="100" zoomScaleSheetLayoutView="100" workbookViewId="0">
      <selection activeCell="D29" sqref="D29"/>
    </sheetView>
  </sheetViews>
  <sheetFormatPr defaultColWidth="21" defaultRowHeight="16.5" x14ac:dyDescent="0.3"/>
  <cols>
    <col min="1" max="1" width="17.375" customWidth="1"/>
    <col min="2" max="4" width="21.375" customWidth="1"/>
  </cols>
  <sheetData>
    <row r="1" spans="1:4" s="214" customFormat="1" ht="30" customHeight="1" x14ac:dyDescent="0.3">
      <c r="A1" s="641" t="s">
        <v>196</v>
      </c>
      <c r="B1" s="641"/>
      <c r="C1" s="641"/>
      <c r="D1" s="641"/>
    </row>
    <row r="2" spans="1:4" s="198" customFormat="1" ht="15" customHeight="1" thickBot="1" x14ac:dyDescent="0.35">
      <c r="A2" s="196" t="s">
        <v>198</v>
      </c>
      <c r="B2" s="196"/>
      <c r="C2" s="196"/>
      <c r="D2" s="197" t="s">
        <v>199</v>
      </c>
    </row>
    <row r="3" spans="1:4" s="228" customFormat="1" ht="27" customHeight="1" thickTop="1" x14ac:dyDescent="0.3">
      <c r="A3" s="573" t="s">
        <v>200</v>
      </c>
      <c r="B3" s="227" t="s">
        <v>201</v>
      </c>
      <c r="C3" s="227" t="s">
        <v>202</v>
      </c>
      <c r="D3" s="227" t="s">
        <v>203</v>
      </c>
    </row>
    <row r="4" spans="1:4" s="228" customFormat="1" ht="27" customHeight="1" x14ac:dyDescent="0.3">
      <c r="A4" s="570" t="s">
        <v>17</v>
      </c>
      <c r="B4" s="200" t="s">
        <v>205</v>
      </c>
      <c r="C4" s="200" t="s">
        <v>206</v>
      </c>
      <c r="D4" s="200" t="s">
        <v>207</v>
      </c>
    </row>
    <row r="5" spans="1:4" s="228" customFormat="1" ht="24.95" customHeight="1" x14ac:dyDescent="0.3">
      <c r="A5" s="201">
        <v>2015</v>
      </c>
      <c r="B5" s="202">
        <v>14605</v>
      </c>
      <c r="C5" s="202">
        <v>13241</v>
      </c>
      <c r="D5" s="202">
        <v>1364</v>
      </c>
    </row>
    <row r="6" spans="1:4" s="228" customFormat="1" ht="24.95" customHeight="1" x14ac:dyDescent="0.3">
      <c r="A6" s="201">
        <v>2016</v>
      </c>
      <c r="B6" s="202">
        <v>14370</v>
      </c>
      <c r="C6" s="202">
        <v>12996</v>
      </c>
      <c r="D6" s="202">
        <v>1374</v>
      </c>
    </row>
    <row r="7" spans="1:4" s="228" customFormat="1" ht="24.95" customHeight="1" x14ac:dyDescent="0.3">
      <c r="A7" s="201">
        <v>2017</v>
      </c>
      <c r="B7" s="202">
        <v>14211</v>
      </c>
      <c r="C7" s="202">
        <v>12756</v>
      </c>
      <c r="D7" s="202">
        <v>1455</v>
      </c>
    </row>
    <row r="8" spans="1:4" s="228" customFormat="1" ht="24.95" customHeight="1" x14ac:dyDescent="0.3">
      <c r="A8" s="201">
        <v>2018</v>
      </c>
      <c r="B8" s="202">
        <v>14150</v>
      </c>
      <c r="C8" s="202">
        <v>12719</v>
      </c>
      <c r="D8" s="202">
        <v>1432</v>
      </c>
    </row>
    <row r="9" spans="1:4" s="228" customFormat="1" ht="24.95" customHeight="1" x14ac:dyDescent="0.3">
      <c r="A9" s="201">
        <v>2019</v>
      </c>
      <c r="B9" s="202">
        <v>14017</v>
      </c>
      <c r="C9" s="202">
        <v>11985</v>
      </c>
      <c r="D9" s="202">
        <v>2032</v>
      </c>
    </row>
    <row r="10" spans="1:4" s="228" customFormat="1" ht="24.95" customHeight="1" x14ac:dyDescent="0.3">
      <c r="A10" s="201">
        <v>2020</v>
      </c>
      <c r="B10" s="202">
        <v>14002</v>
      </c>
      <c r="C10" s="202">
        <v>11976</v>
      </c>
      <c r="D10" s="202">
        <v>2026</v>
      </c>
    </row>
    <row r="11" spans="1:4" s="228" customFormat="1" ht="24.95" customHeight="1" x14ac:dyDescent="0.3">
      <c r="A11" s="201">
        <v>2021</v>
      </c>
      <c r="B11" s="202">
        <v>13859</v>
      </c>
      <c r="C11" s="202">
        <v>12321</v>
      </c>
      <c r="D11" s="202">
        <v>1538</v>
      </c>
    </row>
    <row r="12" spans="1:4" s="228" customFormat="1" ht="24.95" customHeight="1" x14ac:dyDescent="0.3">
      <c r="A12" s="201">
        <v>2022</v>
      </c>
      <c r="B12" s="233">
        <v>13801</v>
      </c>
      <c r="C12" s="233">
        <v>12281</v>
      </c>
      <c r="D12" s="233">
        <v>1520</v>
      </c>
    </row>
    <row r="13" spans="1:4" s="228" customFormat="1" ht="24.95" customHeight="1" x14ac:dyDescent="0.3">
      <c r="A13" s="204">
        <v>2023</v>
      </c>
      <c r="B13" s="235">
        <v>13750</v>
      </c>
      <c r="C13" s="235">
        <v>12024</v>
      </c>
      <c r="D13" s="235">
        <v>1726</v>
      </c>
    </row>
    <row r="14" spans="1:4" s="228" customFormat="1" ht="12" customHeight="1" thickBot="1" x14ac:dyDescent="0.35">
      <c r="A14" s="236"/>
      <c r="B14" s="207"/>
      <c r="C14" s="207"/>
      <c r="D14" s="207"/>
    </row>
    <row r="15" spans="1:4" s="237" customFormat="1" ht="18" customHeight="1" thickTop="1" x14ac:dyDescent="0.3">
      <c r="A15" s="209"/>
      <c r="B15" s="209"/>
      <c r="C15" s="209"/>
      <c r="D15" s="209"/>
    </row>
    <row r="17" spans="1:4" s="214" customFormat="1" ht="30" customHeight="1" x14ac:dyDescent="0.3">
      <c r="A17" s="641" t="s">
        <v>197</v>
      </c>
      <c r="B17" s="641"/>
      <c r="C17" s="641"/>
      <c r="D17" s="641"/>
    </row>
    <row r="18" spans="1:4" s="198" customFormat="1" ht="15" customHeight="1" thickBot="1" x14ac:dyDescent="0.35">
      <c r="A18" s="196"/>
      <c r="B18" s="196"/>
      <c r="C18" s="196"/>
      <c r="D18" s="196"/>
    </row>
    <row r="19" spans="1:4" s="228" customFormat="1" ht="27" customHeight="1" thickTop="1" x14ac:dyDescent="0.3">
      <c r="A19" s="573" t="s">
        <v>200</v>
      </c>
      <c r="B19" s="649" t="s">
        <v>204</v>
      </c>
      <c r="C19" s="644"/>
      <c r="D19" s="644"/>
    </row>
    <row r="20" spans="1:4" s="228" customFormat="1" ht="27" customHeight="1" x14ac:dyDescent="0.3">
      <c r="A20" s="570" t="s">
        <v>17</v>
      </c>
      <c r="B20" s="229"/>
      <c r="C20" s="215" t="s">
        <v>208</v>
      </c>
      <c r="D20" s="569" t="s">
        <v>209</v>
      </c>
    </row>
    <row r="21" spans="1:4" s="228" customFormat="1" ht="24.95" customHeight="1" x14ac:dyDescent="0.3">
      <c r="A21" s="201">
        <v>2015</v>
      </c>
      <c r="B21" s="231">
        <v>2.06</v>
      </c>
      <c r="C21" s="231">
        <v>1.81</v>
      </c>
      <c r="D21" s="232">
        <v>5.19</v>
      </c>
    </row>
    <row r="22" spans="1:4" s="228" customFormat="1" ht="24.95" customHeight="1" x14ac:dyDescent="0.3">
      <c r="A22" s="201">
        <v>2016</v>
      </c>
      <c r="B22" s="231">
        <v>1.96</v>
      </c>
      <c r="C22" s="231">
        <v>1.78</v>
      </c>
      <c r="D22" s="232">
        <v>0.19</v>
      </c>
    </row>
    <row r="23" spans="1:4" s="228" customFormat="1" ht="24.95" customHeight="1" x14ac:dyDescent="0.3">
      <c r="A23" s="201">
        <v>2017</v>
      </c>
      <c r="B23" s="231">
        <v>2.08</v>
      </c>
      <c r="C23" s="231">
        <v>1.87</v>
      </c>
      <c r="D23" s="232">
        <v>0.21</v>
      </c>
    </row>
    <row r="24" spans="1:4" s="228" customFormat="1" ht="24.95" customHeight="1" x14ac:dyDescent="0.3">
      <c r="A24" s="201">
        <v>2018</v>
      </c>
      <c r="B24" s="231">
        <v>2.1</v>
      </c>
      <c r="C24" s="231">
        <v>1.88</v>
      </c>
      <c r="D24" s="232">
        <v>0.21</v>
      </c>
    </row>
    <row r="25" spans="1:4" s="228" customFormat="1" ht="24.95" customHeight="1" x14ac:dyDescent="0.3">
      <c r="A25" s="201">
        <v>2019</v>
      </c>
      <c r="B25" s="231">
        <v>2.0099999999999998</v>
      </c>
      <c r="C25" s="231">
        <v>1.72</v>
      </c>
      <c r="D25" s="232">
        <v>0.28999999999999998</v>
      </c>
    </row>
    <row r="26" spans="1:4" s="228" customFormat="1" ht="24.95" customHeight="1" x14ac:dyDescent="0.3">
      <c r="A26" s="201">
        <v>2020</v>
      </c>
      <c r="B26" s="231">
        <v>2.1</v>
      </c>
      <c r="C26" s="231">
        <v>1.8</v>
      </c>
      <c r="D26" s="232">
        <v>0.3</v>
      </c>
    </row>
    <row r="27" spans="1:4" s="228" customFormat="1" ht="24.95" customHeight="1" x14ac:dyDescent="0.3">
      <c r="A27" s="201">
        <v>2021</v>
      </c>
      <c r="B27" s="231">
        <v>2.0794033448847369</v>
      </c>
      <c r="C27" s="231">
        <v>1.8503842097333132</v>
      </c>
      <c r="D27" s="232">
        <v>0.22901913515142383</v>
      </c>
    </row>
    <row r="28" spans="1:4" s="228" customFormat="1" ht="24.95" customHeight="1" x14ac:dyDescent="0.3">
      <c r="A28" s="201">
        <v>2022</v>
      </c>
      <c r="B28" s="231">
        <v>2.1</v>
      </c>
      <c r="C28" s="231">
        <v>1.87</v>
      </c>
      <c r="D28" s="231">
        <v>0.23</v>
      </c>
    </row>
    <row r="29" spans="1:4" s="228" customFormat="1" ht="24.95" customHeight="1" x14ac:dyDescent="0.3">
      <c r="A29" s="204">
        <v>2023</v>
      </c>
      <c r="B29" s="234">
        <v>2.1565244667503136</v>
      </c>
      <c r="C29" s="234">
        <v>1.8858218318695106</v>
      </c>
      <c r="D29" s="234">
        <v>0.27070263488080298</v>
      </c>
    </row>
    <row r="30" spans="1:4" s="228" customFormat="1" ht="12" customHeight="1" thickBot="1" x14ac:dyDescent="0.35">
      <c r="A30" s="236"/>
      <c r="B30" s="207"/>
      <c r="C30" s="207"/>
      <c r="D30" s="207"/>
    </row>
    <row r="31" spans="1:4" s="237" customFormat="1" ht="18" customHeight="1" thickTop="1" x14ac:dyDescent="0.3">
      <c r="A31" s="209" t="s">
        <v>210</v>
      </c>
      <c r="B31" s="209"/>
      <c r="C31" s="209"/>
      <c r="D31" s="210" t="s">
        <v>177</v>
      </c>
    </row>
  </sheetData>
  <mergeCells count="3">
    <mergeCell ref="B19:D19"/>
    <mergeCell ref="A1:D1"/>
    <mergeCell ref="A17:D17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85" zoomScaleNormal="100" zoomScaleSheetLayoutView="85" workbookViewId="0">
      <selection activeCell="N1" sqref="N1"/>
    </sheetView>
  </sheetViews>
  <sheetFormatPr defaultColWidth="21" defaultRowHeight="16.5" x14ac:dyDescent="0.3"/>
  <cols>
    <col min="1" max="1" width="8.875" customWidth="1"/>
    <col min="2" max="11" width="12.25" customWidth="1"/>
    <col min="12" max="12" width="13.5" customWidth="1"/>
    <col min="13" max="13" width="12.25" customWidth="1"/>
  </cols>
  <sheetData>
    <row r="1" spans="1:8" s="239" customFormat="1" ht="35.25" customHeight="1" x14ac:dyDescent="0.3">
      <c r="A1" s="664" t="s">
        <v>238</v>
      </c>
      <c r="B1" s="641"/>
      <c r="C1" s="641"/>
      <c r="D1" s="641"/>
      <c r="E1" s="641"/>
      <c r="F1" s="641"/>
      <c r="G1" s="641"/>
      <c r="H1" s="238"/>
    </row>
    <row r="2" spans="1:8" s="241" customFormat="1" ht="15" customHeight="1" thickBot="1" x14ac:dyDescent="0.35">
      <c r="A2" s="196" t="s">
        <v>211</v>
      </c>
      <c r="B2" s="196"/>
      <c r="C2" s="196"/>
      <c r="D2" s="196"/>
      <c r="E2" s="196"/>
      <c r="F2" s="197" t="s">
        <v>212</v>
      </c>
      <c r="G2" s="196"/>
      <c r="H2" s="240"/>
    </row>
    <row r="3" spans="1:8" s="241" customFormat="1" ht="30" customHeight="1" thickTop="1" x14ac:dyDescent="0.3">
      <c r="A3" s="647" t="s">
        <v>237</v>
      </c>
      <c r="B3" s="212" t="s">
        <v>213</v>
      </c>
      <c r="C3" s="212" t="s">
        <v>214</v>
      </c>
      <c r="D3" s="212" t="s">
        <v>215</v>
      </c>
      <c r="E3" s="212" t="s">
        <v>216</v>
      </c>
      <c r="F3" s="212" t="s">
        <v>217</v>
      </c>
      <c r="G3" s="227" t="s">
        <v>218</v>
      </c>
    </row>
    <row r="4" spans="1:8" s="241" customFormat="1" ht="30" customHeight="1" x14ac:dyDescent="0.3">
      <c r="A4" s="648"/>
      <c r="B4" s="242" t="s">
        <v>205</v>
      </c>
      <c r="C4" s="242" t="s">
        <v>225</v>
      </c>
      <c r="D4" s="242" t="s">
        <v>226</v>
      </c>
      <c r="E4" s="242" t="s">
        <v>227</v>
      </c>
      <c r="F4" s="242" t="s">
        <v>228</v>
      </c>
      <c r="G4" s="574" t="s">
        <v>229</v>
      </c>
    </row>
    <row r="5" spans="1:8" s="241" customFormat="1" ht="53.25" customHeight="1" x14ac:dyDescent="0.3">
      <c r="A5" s="243">
        <v>2005</v>
      </c>
      <c r="B5" s="230">
        <v>8552</v>
      </c>
      <c r="C5" s="230">
        <v>54</v>
      </c>
      <c r="D5" s="244" t="s">
        <v>1</v>
      </c>
      <c r="E5" s="244" t="s">
        <v>1</v>
      </c>
      <c r="F5" s="230">
        <v>2676</v>
      </c>
      <c r="G5" s="575">
        <v>1952</v>
      </c>
    </row>
    <row r="6" spans="1:8" s="241" customFormat="1" ht="53.25" customHeight="1" x14ac:dyDescent="0.3">
      <c r="A6" s="218">
        <v>2010</v>
      </c>
      <c r="B6" s="202">
        <v>7342</v>
      </c>
      <c r="C6" s="202">
        <v>45</v>
      </c>
      <c r="D6" s="202">
        <v>127</v>
      </c>
      <c r="E6" s="202">
        <v>127</v>
      </c>
      <c r="F6" s="202">
        <v>2577</v>
      </c>
      <c r="G6" s="202">
        <v>1653</v>
      </c>
    </row>
    <row r="7" spans="1:8" s="241" customFormat="1" ht="53.25" customHeight="1" x14ac:dyDescent="0.3">
      <c r="A7" s="218">
        <v>2015</v>
      </c>
      <c r="B7" s="202">
        <v>7074</v>
      </c>
      <c r="C7" s="202">
        <v>49</v>
      </c>
      <c r="D7" s="202">
        <v>164</v>
      </c>
      <c r="E7" s="202">
        <v>164</v>
      </c>
      <c r="F7" s="202">
        <v>2634</v>
      </c>
      <c r="G7" s="202">
        <v>1518</v>
      </c>
    </row>
    <row r="8" spans="1:8" s="241" customFormat="1" ht="53.25" customHeight="1" x14ac:dyDescent="0.3">
      <c r="A8" s="218">
        <v>2020</v>
      </c>
      <c r="B8" s="202">
        <v>6659</v>
      </c>
      <c r="C8" s="202">
        <v>25</v>
      </c>
      <c r="D8" s="202">
        <v>65</v>
      </c>
      <c r="E8" s="202">
        <v>65</v>
      </c>
      <c r="F8" s="202">
        <v>2729</v>
      </c>
      <c r="G8" s="202">
        <v>1548</v>
      </c>
    </row>
    <row r="9" spans="1:8" s="241" customFormat="1" ht="12" customHeight="1" thickBot="1" x14ac:dyDescent="0.35">
      <c r="A9" s="207"/>
      <c r="B9" s="207"/>
      <c r="C9" s="207"/>
      <c r="D9" s="207"/>
      <c r="E9" s="207"/>
      <c r="F9" s="207"/>
      <c r="G9" s="207"/>
    </row>
    <row r="10" spans="1:8" s="241" customFormat="1" ht="18" customHeight="1" thickTop="1" thickBot="1" x14ac:dyDescent="0.35">
      <c r="A10" s="209" t="s">
        <v>236</v>
      </c>
      <c r="B10" s="209"/>
      <c r="C10" s="209"/>
      <c r="D10" s="209"/>
      <c r="E10" s="209"/>
      <c r="F10" s="209"/>
      <c r="G10" s="209"/>
    </row>
    <row r="11" spans="1:8" s="241" customFormat="1" ht="30" customHeight="1" thickTop="1" x14ac:dyDescent="0.3">
      <c r="A11" s="647" t="s">
        <v>237</v>
      </c>
      <c r="B11" s="212" t="s">
        <v>219</v>
      </c>
      <c r="C11" s="212" t="s">
        <v>220</v>
      </c>
      <c r="D11" s="212" t="s">
        <v>221</v>
      </c>
      <c r="E11" s="212" t="s">
        <v>222</v>
      </c>
      <c r="F11" s="212" t="s">
        <v>223</v>
      </c>
      <c r="G11" s="227" t="s">
        <v>224</v>
      </c>
    </row>
    <row r="12" spans="1:8" s="241" customFormat="1" ht="30" customHeight="1" x14ac:dyDescent="0.3">
      <c r="A12" s="648"/>
      <c r="B12" s="242" t="s">
        <v>230</v>
      </c>
      <c r="C12" s="242" t="s">
        <v>231</v>
      </c>
      <c r="D12" s="242" t="s">
        <v>232</v>
      </c>
      <c r="E12" s="242" t="s">
        <v>233</v>
      </c>
      <c r="F12" s="242" t="s">
        <v>234</v>
      </c>
      <c r="G12" s="574" t="s">
        <v>235</v>
      </c>
    </row>
    <row r="13" spans="1:8" s="241" customFormat="1" ht="54.75" customHeight="1" x14ac:dyDescent="0.3">
      <c r="A13" s="243">
        <v>2005</v>
      </c>
      <c r="B13" s="661">
        <v>2681</v>
      </c>
      <c r="C13" s="662"/>
      <c r="D13" s="663"/>
      <c r="E13" s="230">
        <v>557</v>
      </c>
      <c r="F13" s="230">
        <v>473</v>
      </c>
      <c r="G13" s="230">
        <v>159</v>
      </c>
    </row>
    <row r="14" spans="1:8" s="241" customFormat="1" ht="54.75" customHeight="1" x14ac:dyDescent="0.3">
      <c r="A14" s="218">
        <v>2010</v>
      </c>
      <c r="B14" s="202">
        <v>792</v>
      </c>
      <c r="C14" s="202">
        <v>526</v>
      </c>
      <c r="D14" s="202">
        <v>527</v>
      </c>
      <c r="E14" s="202">
        <v>445</v>
      </c>
      <c r="F14" s="202">
        <v>426</v>
      </c>
      <c r="G14" s="202">
        <v>224</v>
      </c>
    </row>
    <row r="15" spans="1:8" s="241" customFormat="1" ht="54.75" customHeight="1" x14ac:dyDescent="0.3">
      <c r="A15" s="218">
        <v>2015</v>
      </c>
      <c r="B15" s="202">
        <v>779</v>
      </c>
      <c r="C15" s="202">
        <v>477</v>
      </c>
      <c r="D15" s="202">
        <v>448</v>
      </c>
      <c r="E15" s="202">
        <v>379</v>
      </c>
      <c r="F15" s="202">
        <v>367</v>
      </c>
      <c r="G15" s="202">
        <v>259</v>
      </c>
    </row>
    <row r="16" spans="1:8" s="241" customFormat="1" ht="54.75" customHeight="1" x14ac:dyDescent="0.3">
      <c r="A16" s="218">
        <v>2020</v>
      </c>
      <c r="B16" s="202">
        <v>646</v>
      </c>
      <c r="C16" s="202">
        <v>462</v>
      </c>
      <c r="D16" s="202">
        <v>373</v>
      </c>
      <c r="E16" s="202">
        <v>324</v>
      </c>
      <c r="F16" s="202">
        <v>285</v>
      </c>
      <c r="G16" s="202">
        <v>202</v>
      </c>
    </row>
    <row r="17" spans="1:7" s="241" customFormat="1" ht="12" customHeight="1" thickBot="1" x14ac:dyDescent="0.35">
      <c r="A17" s="207"/>
      <c r="B17" s="207"/>
      <c r="C17" s="207"/>
      <c r="D17" s="207"/>
      <c r="E17" s="207"/>
      <c r="F17" s="207"/>
      <c r="G17" s="207"/>
    </row>
    <row r="18" spans="1:7" ht="17.25" thickTop="1" x14ac:dyDescent="0.3">
      <c r="A18" s="209" t="s">
        <v>236</v>
      </c>
      <c r="B18" s="209"/>
      <c r="C18" s="209"/>
      <c r="D18" s="209"/>
      <c r="E18" s="209"/>
      <c r="F18" s="210"/>
      <c r="G18" s="210" t="s">
        <v>177</v>
      </c>
    </row>
  </sheetData>
  <mergeCells count="4">
    <mergeCell ref="A11:A12"/>
    <mergeCell ref="B13:D13"/>
    <mergeCell ref="A1:G1"/>
    <mergeCell ref="A3:A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85" zoomScaleNormal="85" zoomScaleSheetLayoutView="85" workbookViewId="0">
      <selection activeCell="G33" sqref="G33"/>
    </sheetView>
  </sheetViews>
  <sheetFormatPr defaultRowHeight="13.5" x14ac:dyDescent="0.15"/>
  <cols>
    <col min="1" max="1" width="13.625" style="1" customWidth="1"/>
    <col min="2" max="3" width="14" style="1" customWidth="1"/>
    <col min="4" max="4" width="9" style="1"/>
    <col min="5" max="8" width="7.75" style="1" customWidth="1"/>
    <col min="9" max="9" width="1.875" style="2" customWidth="1"/>
    <col min="10" max="10" width="9" style="1"/>
    <col min="11" max="11" width="9.25" style="1" customWidth="1"/>
    <col min="12" max="12" width="11.5" style="1" customWidth="1"/>
    <col min="13" max="16384" width="9" style="1"/>
  </cols>
  <sheetData>
    <row r="1" spans="1:17" ht="15" customHeight="1" x14ac:dyDescent="0.15"/>
    <row r="2" spans="1:17" s="4" customFormat="1" ht="42" customHeight="1" x14ac:dyDescent="0.3">
      <c r="A2" s="711" t="s">
        <v>276</v>
      </c>
      <c r="B2" s="711"/>
      <c r="C2" s="711"/>
      <c r="D2" s="711"/>
      <c r="E2" s="711"/>
      <c r="F2" s="711"/>
      <c r="G2" s="711"/>
      <c r="H2" s="711"/>
      <c r="I2" s="3"/>
      <c r="J2" s="712" t="s">
        <v>2</v>
      </c>
      <c r="K2" s="712"/>
      <c r="L2" s="712"/>
      <c r="M2" s="712"/>
      <c r="N2" s="712"/>
      <c r="O2" s="712"/>
      <c r="P2" s="712"/>
      <c r="Q2" s="712"/>
    </row>
    <row r="3" spans="1:17" s="5" customFormat="1" ht="20.100000000000001" customHeight="1" thickBot="1" x14ac:dyDescent="0.35">
      <c r="A3" s="5" t="s">
        <v>3</v>
      </c>
      <c r="C3" s="6"/>
      <c r="I3" s="7"/>
      <c r="P3" s="713" t="s">
        <v>4</v>
      </c>
      <c r="Q3" s="713"/>
    </row>
    <row r="4" spans="1:17" s="9" customFormat="1" ht="19.5" customHeight="1" thickTop="1" x14ac:dyDescent="0.15">
      <c r="A4" s="483" t="s">
        <v>5</v>
      </c>
      <c r="B4" s="714" t="s">
        <v>6</v>
      </c>
      <c r="C4" s="715"/>
      <c r="D4" s="716" t="s">
        <v>7</v>
      </c>
      <c r="E4" s="715"/>
      <c r="F4" s="714" t="s">
        <v>8</v>
      </c>
      <c r="G4" s="716"/>
      <c r="H4" s="716"/>
      <c r="I4" s="8"/>
      <c r="J4" s="716" t="s">
        <v>9</v>
      </c>
      <c r="K4" s="715"/>
      <c r="L4" s="717" t="s">
        <v>10</v>
      </c>
      <c r="M4" s="718"/>
      <c r="N4" s="719" t="s">
        <v>11</v>
      </c>
      <c r="O4" s="718"/>
      <c r="P4" s="717" t="s">
        <v>12</v>
      </c>
      <c r="Q4" s="720"/>
    </row>
    <row r="5" spans="1:17" s="9" customFormat="1" ht="19.5" customHeight="1" x14ac:dyDescent="0.3">
      <c r="A5" s="484"/>
      <c r="B5" s="708" t="s">
        <v>13</v>
      </c>
      <c r="C5" s="708" t="s">
        <v>14</v>
      </c>
      <c r="D5" s="710" t="s">
        <v>15</v>
      </c>
      <c r="E5" s="710" t="s">
        <v>16</v>
      </c>
      <c r="F5" s="721" t="s">
        <v>15</v>
      </c>
      <c r="G5" s="721"/>
      <c r="H5" s="684"/>
      <c r="I5" s="8"/>
      <c r="J5" s="705" t="s">
        <v>16</v>
      </c>
      <c r="K5" s="706"/>
      <c r="L5" s="10" t="s">
        <v>15</v>
      </c>
      <c r="M5" s="485" t="s">
        <v>16</v>
      </c>
      <c r="N5" s="485" t="s">
        <v>15</v>
      </c>
      <c r="O5" s="485" t="s">
        <v>16</v>
      </c>
      <c r="P5" s="485" t="s">
        <v>15</v>
      </c>
      <c r="Q5" s="10" t="s">
        <v>16</v>
      </c>
    </row>
    <row r="6" spans="1:17" s="11" customFormat="1" ht="19.5" customHeight="1" x14ac:dyDescent="0.3">
      <c r="A6" s="486" t="s">
        <v>17</v>
      </c>
      <c r="B6" s="709"/>
      <c r="C6" s="709"/>
      <c r="D6" s="709"/>
      <c r="E6" s="709"/>
      <c r="F6" s="707" t="s">
        <v>18</v>
      </c>
      <c r="G6" s="707"/>
      <c r="H6" s="676"/>
      <c r="I6" s="8"/>
      <c r="J6" s="678" t="s">
        <v>19</v>
      </c>
      <c r="K6" s="677"/>
      <c r="L6" s="459" t="s">
        <v>18</v>
      </c>
      <c r="M6" s="487" t="s">
        <v>19</v>
      </c>
      <c r="N6" s="487" t="s">
        <v>18</v>
      </c>
      <c r="O6" s="487" t="s">
        <v>19</v>
      </c>
      <c r="P6" s="487" t="s">
        <v>18</v>
      </c>
      <c r="Q6" s="459" t="s">
        <v>19</v>
      </c>
    </row>
    <row r="7" spans="1:17" s="11" customFormat="1" ht="30.75" customHeight="1" x14ac:dyDescent="0.3">
      <c r="A7" s="488">
        <v>2021</v>
      </c>
      <c r="B7" s="12">
        <v>14082.8</v>
      </c>
      <c r="C7" s="13">
        <v>81101.100000000006</v>
      </c>
      <c r="D7" s="12">
        <v>11134</v>
      </c>
      <c r="E7" s="12">
        <v>57785.5</v>
      </c>
      <c r="F7" s="704">
        <v>2722</v>
      </c>
      <c r="G7" s="704"/>
      <c r="H7" s="704"/>
      <c r="I7" s="8"/>
      <c r="J7" s="704">
        <v>14464.4</v>
      </c>
      <c r="K7" s="704"/>
      <c r="L7" s="461">
        <v>4.4000000000000004</v>
      </c>
      <c r="M7" s="14">
        <v>69.2</v>
      </c>
      <c r="N7" s="461">
        <v>123.4</v>
      </c>
      <c r="O7" s="14">
        <v>306</v>
      </c>
      <c r="P7" s="15">
        <v>99</v>
      </c>
      <c r="Q7" s="461">
        <v>1882</v>
      </c>
    </row>
    <row r="8" spans="1:17" s="16" customFormat="1" ht="30.75" customHeight="1" x14ac:dyDescent="0.3">
      <c r="A8" s="488">
        <v>2022</v>
      </c>
      <c r="B8" s="12">
        <v>13767.199999999999</v>
      </c>
      <c r="C8" s="13">
        <v>74507.099999999991</v>
      </c>
      <c r="D8" s="12">
        <v>11044</v>
      </c>
      <c r="E8" s="12">
        <v>60410.7</v>
      </c>
      <c r="F8" s="704">
        <v>2433</v>
      </c>
      <c r="G8" s="704"/>
      <c r="H8" s="704"/>
      <c r="I8" s="8"/>
      <c r="J8" s="704">
        <v>12771.1</v>
      </c>
      <c r="K8" s="704"/>
      <c r="L8" s="461">
        <v>6.8</v>
      </c>
      <c r="M8" s="14">
        <v>231.6</v>
      </c>
      <c r="N8" s="461">
        <v>190.4</v>
      </c>
      <c r="O8" s="14">
        <v>508.4</v>
      </c>
      <c r="P8" s="15">
        <v>93</v>
      </c>
      <c r="Q8" s="461">
        <v>1640.5</v>
      </c>
    </row>
    <row r="9" spans="1:17" s="22" customFormat="1" ht="30.75" customHeight="1" thickBot="1" x14ac:dyDescent="0.35">
      <c r="A9" s="489">
        <v>2023</v>
      </c>
      <c r="B9" s="17">
        <f>D9+F9+L9+N9+P9</f>
        <v>14419</v>
      </c>
      <c r="C9" s="18">
        <f>E9+J9+M9+O9+Q9</f>
        <v>71853</v>
      </c>
      <c r="D9" s="17">
        <v>11741</v>
      </c>
      <c r="E9" s="17">
        <v>62983</v>
      </c>
      <c r="F9" s="700">
        <v>2678</v>
      </c>
      <c r="G9" s="700"/>
      <c r="H9" s="700"/>
      <c r="I9" s="19"/>
      <c r="J9" s="700">
        <v>8870</v>
      </c>
      <c r="K9" s="700"/>
      <c r="L9" s="460">
        <v>0</v>
      </c>
      <c r="M9" s="20">
        <v>0</v>
      </c>
      <c r="N9" s="460">
        <v>0</v>
      </c>
      <c r="O9" s="20">
        <v>0</v>
      </c>
      <c r="P9" s="21">
        <v>0</v>
      </c>
      <c r="Q9" s="460">
        <v>0</v>
      </c>
    </row>
    <row r="10" spans="1:17" s="23" customFormat="1" ht="20.100000000000001" customHeight="1" thickTop="1" x14ac:dyDescent="0.15">
      <c r="A10" s="665" t="s">
        <v>20</v>
      </c>
      <c r="B10" s="665"/>
      <c r="F10" s="24"/>
      <c r="G10" s="24"/>
      <c r="H10" s="24"/>
      <c r="K10" s="701" t="s">
        <v>21</v>
      </c>
      <c r="L10" s="701"/>
      <c r="M10" s="701"/>
      <c r="N10" s="701"/>
      <c r="O10" s="701"/>
      <c r="P10" s="701"/>
      <c r="Q10" s="701"/>
    </row>
    <row r="11" spans="1:17" x14ac:dyDescent="0.15">
      <c r="J11" s="2"/>
      <c r="K11" s="2"/>
      <c r="L11" s="2"/>
      <c r="M11" s="2"/>
      <c r="N11" s="2"/>
      <c r="O11" s="2"/>
      <c r="P11" s="2"/>
      <c r="Q11" s="2"/>
    </row>
    <row r="12" spans="1:17" x14ac:dyDescent="0.15">
      <c r="J12" s="2"/>
      <c r="K12" s="2"/>
      <c r="L12" s="2"/>
      <c r="M12" s="2"/>
      <c r="N12" s="2"/>
      <c r="O12" s="2"/>
      <c r="P12" s="2"/>
      <c r="Q12" s="2"/>
    </row>
    <row r="13" spans="1:17" s="26" customFormat="1" ht="40.5" customHeight="1" x14ac:dyDescent="0.15">
      <c r="A13" s="702" t="s">
        <v>277</v>
      </c>
      <c r="B13" s="702"/>
      <c r="C13" s="702"/>
      <c r="D13" s="702"/>
      <c r="E13" s="702"/>
      <c r="F13" s="702"/>
      <c r="G13" s="702"/>
      <c r="H13" s="702"/>
      <c r="I13" s="25"/>
      <c r="J13" s="703" t="s">
        <v>22</v>
      </c>
      <c r="K13" s="703"/>
      <c r="L13" s="703"/>
      <c r="M13" s="703"/>
      <c r="N13" s="703"/>
      <c r="O13" s="703"/>
      <c r="P13" s="703"/>
      <c r="Q13" s="703"/>
    </row>
    <row r="14" spans="1:17" x14ac:dyDescent="0.15">
      <c r="A14" s="27"/>
      <c r="B14" s="27"/>
      <c r="C14" s="28"/>
      <c r="D14" s="28"/>
      <c r="E14" s="28"/>
      <c r="F14" s="28"/>
      <c r="G14" s="29"/>
      <c r="H14" s="28"/>
      <c r="I14" s="27"/>
      <c r="J14" s="30"/>
      <c r="K14" s="2"/>
      <c r="L14" s="2"/>
      <c r="M14" s="2"/>
      <c r="N14" s="2"/>
      <c r="O14" s="2"/>
      <c r="P14" s="2"/>
      <c r="Q14" s="2"/>
    </row>
    <row r="15" spans="1:17" s="5" customFormat="1" ht="20.100000000000001" customHeight="1" thickBot="1" x14ac:dyDescent="0.35">
      <c r="A15" s="689" t="s">
        <v>23</v>
      </c>
      <c r="B15" s="689"/>
      <c r="C15" s="31"/>
      <c r="D15" s="32"/>
      <c r="E15" s="32"/>
      <c r="F15" s="32"/>
      <c r="G15" s="33"/>
      <c r="H15" s="33"/>
      <c r="I15" s="34"/>
      <c r="J15" s="7"/>
      <c r="K15" s="7"/>
      <c r="L15" s="35"/>
      <c r="M15" s="35"/>
      <c r="N15" s="35"/>
      <c r="O15" s="35"/>
      <c r="P15" s="690" t="s">
        <v>24</v>
      </c>
      <c r="Q15" s="690"/>
    </row>
    <row r="16" spans="1:17" s="38" customFormat="1" ht="17.25" customHeight="1" thickTop="1" x14ac:dyDescent="0.15">
      <c r="A16" s="36" t="s">
        <v>5</v>
      </c>
      <c r="B16" s="691" t="s">
        <v>25</v>
      </c>
      <c r="C16" s="692"/>
      <c r="D16" s="693"/>
      <c r="E16" s="694" t="s">
        <v>26</v>
      </c>
      <c r="F16" s="695"/>
      <c r="G16" s="695"/>
      <c r="H16" s="695"/>
      <c r="I16" s="37"/>
      <c r="J16" s="696"/>
      <c r="K16" s="697"/>
      <c r="L16" s="698" t="s">
        <v>27</v>
      </c>
      <c r="M16" s="699"/>
      <c r="N16" s="699"/>
      <c r="O16" s="699"/>
      <c r="P16" s="699"/>
      <c r="Q16" s="699"/>
    </row>
    <row r="17" spans="1:18" s="38" customFormat="1" ht="17.25" customHeight="1" x14ac:dyDescent="0.15">
      <c r="A17" s="490"/>
      <c r="B17" s="10" t="s">
        <v>15</v>
      </c>
      <c r="C17" s="682" t="s">
        <v>16</v>
      </c>
      <c r="D17" s="683"/>
      <c r="E17" s="684" t="s">
        <v>15</v>
      </c>
      <c r="F17" s="685"/>
      <c r="G17" s="684" t="s">
        <v>16</v>
      </c>
      <c r="H17" s="686"/>
      <c r="I17" s="8"/>
      <c r="J17" s="687"/>
      <c r="K17" s="687"/>
      <c r="L17" s="673" t="s">
        <v>15</v>
      </c>
      <c r="M17" s="688"/>
      <c r="N17" s="673" t="s">
        <v>28</v>
      </c>
      <c r="O17" s="674"/>
      <c r="P17" s="674"/>
      <c r="Q17" s="674"/>
    </row>
    <row r="18" spans="1:18" s="38" customFormat="1" ht="17.25" customHeight="1" x14ac:dyDescent="0.15">
      <c r="A18" s="486" t="s">
        <v>17</v>
      </c>
      <c r="B18" s="459" t="s">
        <v>18</v>
      </c>
      <c r="C18" s="676" t="s">
        <v>19</v>
      </c>
      <c r="D18" s="677"/>
      <c r="E18" s="676" t="s">
        <v>18</v>
      </c>
      <c r="F18" s="677"/>
      <c r="G18" s="676" t="s">
        <v>19</v>
      </c>
      <c r="H18" s="678"/>
      <c r="I18" s="39"/>
      <c r="J18" s="675" t="s">
        <v>29</v>
      </c>
      <c r="K18" s="679"/>
      <c r="L18" s="680" t="s">
        <v>18</v>
      </c>
      <c r="M18" s="681"/>
      <c r="N18" s="680"/>
      <c r="O18" s="681"/>
      <c r="P18" s="675" t="s">
        <v>29</v>
      </c>
      <c r="Q18" s="675"/>
    </row>
    <row r="19" spans="1:18" s="40" customFormat="1" ht="32.25" customHeight="1" x14ac:dyDescent="0.15">
      <c r="A19" s="491">
        <v>2021</v>
      </c>
      <c r="B19" s="458">
        <v>11134</v>
      </c>
      <c r="C19" s="671">
        <v>57785.5</v>
      </c>
      <c r="D19" s="671"/>
      <c r="E19" s="671">
        <v>11134</v>
      </c>
      <c r="F19" s="671"/>
      <c r="G19" s="671">
        <v>57785.5</v>
      </c>
      <c r="H19" s="671"/>
      <c r="I19" s="37"/>
      <c r="J19" s="672">
        <f>G19/E19*100</f>
        <v>519.00035925992449</v>
      </c>
      <c r="K19" s="672"/>
      <c r="L19" s="667">
        <v>0</v>
      </c>
      <c r="M19" s="667"/>
      <c r="N19" s="667">
        <v>0</v>
      </c>
      <c r="O19" s="667"/>
      <c r="P19" s="667">
        <v>0</v>
      </c>
      <c r="Q19" s="667"/>
    </row>
    <row r="20" spans="1:18" s="40" customFormat="1" ht="32.25" customHeight="1" x14ac:dyDescent="0.15">
      <c r="A20" s="491">
        <v>2022</v>
      </c>
      <c r="B20" s="458">
        <v>11044</v>
      </c>
      <c r="C20" s="671">
        <v>60410.7</v>
      </c>
      <c r="D20" s="671"/>
      <c r="E20" s="671">
        <v>11044</v>
      </c>
      <c r="F20" s="671"/>
      <c r="G20" s="671">
        <v>60410.7</v>
      </c>
      <c r="H20" s="671"/>
      <c r="I20" s="37"/>
      <c r="J20" s="672">
        <f>G20/E20*100</f>
        <v>547.00018109380665</v>
      </c>
      <c r="K20" s="672"/>
      <c r="L20" s="667">
        <v>0</v>
      </c>
      <c r="M20" s="667"/>
      <c r="N20" s="667">
        <v>0</v>
      </c>
      <c r="O20" s="667"/>
      <c r="P20" s="667">
        <v>0</v>
      </c>
      <c r="Q20" s="667"/>
    </row>
    <row r="21" spans="1:18" s="42" customFormat="1" ht="32.25" customHeight="1" thickBot="1" x14ac:dyDescent="0.2">
      <c r="A21" s="492">
        <v>2023</v>
      </c>
      <c r="B21" s="457">
        <v>11741</v>
      </c>
      <c r="C21" s="668">
        <v>62983</v>
      </c>
      <c r="D21" s="668"/>
      <c r="E21" s="668">
        <v>11741</v>
      </c>
      <c r="F21" s="668"/>
      <c r="G21" s="668">
        <v>62983</v>
      </c>
      <c r="H21" s="668"/>
      <c r="I21" s="41"/>
      <c r="J21" s="669">
        <f>G21/E21*100</f>
        <v>536.43641938506084</v>
      </c>
      <c r="K21" s="669"/>
      <c r="L21" s="670">
        <v>0</v>
      </c>
      <c r="M21" s="670"/>
      <c r="N21" s="670">
        <v>0</v>
      </c>
      <c r="O21" s="670"/>
      <c r="P21" s="670" t="s">
        <v>30</v>
      </c>
      <c r="Q21" s="670"/>
    </row>
    <row r="22" spans="1:18" s="7" customFormat="1" ht="20.100000000000001" customHeight="1" thickTop="1" x14ac:dyDescent="0.3">
      <c r="A22" s="665" t="s">
        <v>31</v>
      </c>
      <c r="B22" s="665"/>
      <c r="C22" s="665"/>
      <c r="D22" s="43"/>
      <c r="E22" s="43"/>
      <c r="M22" s="666" t="s">
        <v>21</v>
      </c>
      <c r="N22" s="666"/>
      <c r="O22" s="666"/>
      <c r="P22" s="666"/>
      <c r="Q22" s="666"/>
    </row>
    <row r="23" spans="1:18" s="44" customFormat="1" ht="12" x14ac:dyDescent="0.15">
      <c r="I23" s="23"/>
    </row>
    <row r="24" spans="1:18" s="44" customFormat="1" ht="12" x14ac:dyDescent="0.15">
      <c r="I24" s="23"/>
    </row>
    <row r="25" spans="1:18" s="44" customFormat="1" ht="12" x14ac:dyDescent="0.15">
      <c r="I25" s="23"/>
      <c r="N25" s="45"/>
      <c r="O25" s="45"/>
      <c r="P25" s="45"/>
      <c r="Q25" s="45"/>
      <c r="R25" s="45"/>
    </row>
    <row r="26" spans="1:18" s="44" customFormat="1" ht="12" x14ac:dyDescent="0.15">
      <c r="I26" s="23"/>
    </row>
  </sheetData>
  <mergeCells count="70">
    <mergeCell ref="B5:B6"/>
    <mergeCell ref="C5:C6"/>
    <mergeCell ref="D5:D6"/>
    <mergeCell ref="A2:H2"/>
    <mergeCell ref="J2:Q2"/>
    <mergeCell ref="P3:Q3"/>
    <mergeCell ref="B4:C4"/>
    <mergeCell ref="D4:E4"/>
    <mergeCell ref="F4:H4"/>
    <mergeCell ref="J4:K4"/>
    <mergeCell ref="L4:M4"/>
    <mergeCell ref="N4:O4"/>
    <mergeCell ref="P4:Q4"/>
    <mergeCell ref="E5:E6"/>
    <mergeCell ref="F5:H5"/>
    <mergeCell ref="F7:H7"/>
    <mergeCell ref="J7:K7"/>
    <mergeCell ref="F8:H8"/>
    <mergeCell ref="J8:K8"/>
    <mergeCell ref="J5:K5"/>
    <mergeCell ref="F6:H6"/>
    <mergeCell ref="J6:K6"/>
    <mergeCell ref="F9:H9"/>
    <mergeCell ref="J9:K9"/>
    <mergeCell ref="A10:B10"/>
    <mergeCell ref="K10:Q10"/>
    <mergeCell ref="A13:H13"/>
    <mergeCell ref="J13:Q13"/>
    <mergeCell ref="P15:Q15"/>
    <mergeCell ref="B16:D16"/>
    <mergeCell ref="E16:H16"/>
    <mergeCell ref="J16:K16"/>
    <mergeCell ref="L16:Q16"/>
    <mergeCell ref="E17:F17"/>
    <mergeCell ref="G17:H17"/>
    <mergeCell ref="J17:K17"/>
    <mergeCell ref="L17:M17"/>
    <mergeCell ref="A15:B15"/>
    <mergeCell ref="N17:Q17"/>
    <mergeCell ref="P18:Q18"/>
    <mergeCell ref="C19:D19"/>
    <mergeCell ref="E19:F19"/>
    <mergeCell ref="G19:H19"/>
    <mergeCell ref="J19:K19"/>
    <mergeCell ref="L19:M19"/>
    <mergeCell ref="N19:O19"/>
    <mergeCell ref="P19:Q19"/>
    <mergeCell ref="C18:D18"/>
    <mergeCell ref="E18:F18"/>
    <mergeCell ref="G18:H18"/>
    <mergeCell ref="J18:K18"/>
    <mergeCell ref="L18:M18"/>
    <mergeCell ref="N18:O18"/>
    <mergeCell ref="C17:D17"/>
    <mergeCell ref="A22:C22"/>
    <mergeCell ref="M22:Q22"/>
    <mergeCell ref="P20:Q20"/>
    <mergeCell ref="C21:D21"/>
    <mergeCell ref="E21:F21"/>
    <mergeCell ref="G21:H21"/>
    <mergeCell ref="J21:K21"/>
    <mergeCell ref="L21:M21"/>
    <mergeCell ref="N21:O21"/>
    <mergeCell ref="P21:Q21"/>
    <mergeCell ref="C20:D20"/>
    <mergeCell ref="E20:F20"/>
    <mergeCell ref="G20:H20"/>
    <mergeCell ref="J20:K20"/>
    <mergeCell ref="L20:M20"/>
    <mergeCell ref="N20:O20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80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view="pageBreakPreview" zoomScale="85" zoomScaleNormal="85" zoomScaleSheetLayoutView="85" workbookViewId="0">
      <selection activeCell="K14" sqref="K14:T14"/>
    </sheetView>
  </sheetViews>
  <sheetFormatPr defaultRowHeight="13.5" x14ac:dyDescent="0.15"/>
  <cols>
    <col min="1" max="1" width="10.625" style="1" bestFit="1" customWidth="1"/>
    <col min="2" max="2" width="8.125" style="1" bestFit="1" customWidth="1"/>
    <col min="3" max="3" width="9.625" style="1" customWidth="1"/>
    <col min="4" max="4" width="7.375" style="1" bestFit="1" customWidth="1"/>
    <col min="5" max="5" width="9" style="1" bestFit="1" customWidth="1"/>
    <col min="6" max="6" width="9.125" style="1" bestFit="1" customWidth="1"/>
    <col min="7" max="7" width="9" style="1" bestFit="1" customWidth="1"/>
    <col min="8" max="8" width="11.625" style="1" bestFit="1" customWidth="1"/>
    <col min="9" max="9" width="12.5" style="1" bestFit="1" customWidth="1"/>
    <col min="10" max="10" width="1.75" style="46" customWidth="1"/>
    <col min="11" max="12" width="5.375" style="1" customWidth="1"/>
    <col min="13" max="13" width="11.125" style="1" customWidth="1"/>
    <col min="14" max="14" width="9.125" style="1" bestFit="1" customWidth="1"/>
    <col min="15" max="15" width="5.5" style="1" customWidth="1"/>
    <col min="16" max="16" width="6.125" style="1" bestFit="1" customWidth="1"/>
    <col min="17" max="17" width="9.125" style="1" bestFit="1" customWidth="1"/>
    <col min="18" max="18" width="12.875" style="1" bestFit="1" customWidth="1"/>
    <col min="19" max="19" width="6.125" style="1" bestFit="1" customWidth="1"/>
    <col min="20" max="20" width="14" style="1" bestFit="1" customWidth="1"/>
    <col min="21" max="16384" width="9" style="1"/>
  </cols>
  <sheetData>
    <row r="1" spans="1:25" ht="15" customHeight="1" x14ac:dyDescent="0.15"/>
    <row r="2" spans="1:25" s="4" customFormat="1" ht="39.950000000000003" customHeight="1" x14ac:dyDescent="0.3">
      <c r="A2" s="756" t="s">
        <v>278</v>
      </c>
      <c r="B2" s="756"/>
      <c r="C2" s="756"/>
      <c r="D2" s="756"/>
      <c r="E2" s="756"/>
      <c r="F2" s="756"/>
      <c r="G2" s="756"/>
      <c r="H2" s="756"/>
      <c r="I2" s="756"/>
      <c r="J2" s="47"/>
      <c r="K2" s="712" t="s">
        <v>32</v>
      </c>
      <c r="L2" s="712"/>
      <c r="M2" s="712"/>
      <c r="N2" s="712"/>
      <c r="O2" s="712"/>
      <c r="P2" s="712"/>
      <c r="Q2" s="712"/>
      <c r="R2" s="712"/>
      <c r="S2" s="712"/>
      <c r="T2" s="712"/>
    </row>
    <row r="3" spans="1:25" s="44" customFormat="1" ht="18" customHeight="1" thickBot="1" x14ac:dyDescent="0.2">
      <c r="A3" s="757" t="s">
        <v>23</v>
      </c>
      <c r="B3" s="757"/>
      <c r="C3" s="48"/>
      <c r="D3" s="49"/>
      <c r="E3" s="49"/>
      <c r="F3" s="49"/>
      <c r="G3" s="49"/>
      <c r="H3" s="49"/>
      <c r="J3" s="50"/>
      <c r="S3" s="758" t="s">
        <v>24</v>
      </c>
      <c r="T3" s="758"/>
    </row>
    <row r="4" spans="1:25" s="51" customFormat="1" ht="24" customHeight="1" thickTop="1" x14ac:dyDescent="0.15">
      <c r="A4" s="493" t="s">
        <v>5</v>
      </c>
      <c r="B4" s="759" t="s">
        <v>25</v>
      </c>
      <c r="C4" s="760"/>
      <c r="D4" s="759" t="s">
        <v>33</v>
      </c>
      <c r="E4" s="761"/>
      <c r="F4" s="760"/>
      <c r="G4" s="759" t="s">
        <v>34</v>
      </c>
      <c r="H4" s="761"/>
      <c r="I4" s="761"/>
      <c r="J4" s="10"/>
      <c r="K4" s="761" t="s">
        <v>35</v>
      </c>
      <c r="L4" s="761"/>
      <c r="M4" s="761"/>
      <c r="N4" s="760"/>
      <c r="O4" s="759" t="s">
        <v>36</v>
      </c>
      <c r="P4" s="761"/>
      <c r="Q4" s="760"/>
      <c r="R4" s="691" t="s">
        <v>37</v>
      </c>
      <c r="S4" s="692"/>
      <c r="T4" s="692"/>
      <c r="U4" s="10"/>
      <c r="V4" s="10"/>
    </row>
    <row r="5" spans="1:25" s="51" customFormat="1" ht="18" customHeight="1" x14ac:dyDescent="0.15">
      <c r="A5" s="494"/>
      <c r="B5" s="466" t="s">
        <v>15</v>
      </c>
      <c r="C5" s="495" t="s">
        <v>16</v>
      </c>
      <c r="D5" s="496" t="s">
        <v>15</v>
      </c>
      <c r="E5" s="496" t="s">
        <v>16</v>
      </c>
      <c r="F5" s="497" t="s">
        <v>19</v>
      </c>
      <c r="G5" s="495" t="s">
        <v>15</v>
      </c>
      <c r="H5" s="496" t="s">
        <v>16</v>
      </c>
      <c r="I5" s="459" t="s">
        <v>19</v>
      </c>
      <c r="J5" s="466"/>
      <c r="K5" s="752" t="s">
        <v>15</v>
      </c>
      <c r="L5" s="753"/>
      <c r="M5" s="52" t="s">
        <v>16</v>
      </c>
      <c r="N5" s="497" t="s">
        <v>19</v>
      </c>
      <c r="O5" s="495" t="s">
        <v>15</v>
      </c>
      <c r="P5" s="496" t="s">
        <v>16</v>
      </c>
      <c r="Q5" s="459" t="s">
        <v>19</v>
      </c>
      <c r="R5" s="495" t="s">
        <v>15</v>
      </c>
      <c r="S5" s="496" t="s">
        <v>16</v>
      </c>
      <c r="T5" s="498" t="s">
        <v>19</v>
      </c>
      <c r="U5" s="10"/>
      <c r="V5" s="10"/>
    </row>
    <row r="6" spans="1:25" s="51" customFormat="1" ht="18.75" customHeight="1" x14ac:dyDescent="0.15">
      <c r="A6" s="499" t="s">
        <v>17</v>
      </c>
      <c r="B6" s="53" t="s">
        <v>18</v>
      </c>
      <c r="C6" s="500" t="s">
        <v>19</v>
      </c>
      <c r="D6" s="487" t="s">
        <v>18</v>
      </c>
      <c r="E6" s="487"/>
      <c r="F6" s="487" t="s">
        <v>38</v>
      </c>
      <c r="G6" s="487" t="s">
        <v>18</v>
      </c>
      <c r="H6" s="487"/>
      <c r="I6" s="501" t="s">
        <v>38</v>
      </c>
      <c r="J6" s="10"/>
      <c r="K6" s="678" t="s">
        <v>18</v>
      </c>
      <c r="L6" s="677"/>
      <c r="M6" s="487"/>
      <c r="N6" s="501" t="s">
        <v>38</v>
      </c>
      <c r="O6" s="487" t="s">
        <v>18</v>
      </c>
      <c r="P6" s="487"/>
      <c r="Q6" s="501" t="s">
        <v>38</v>
      </c>
      <c r="R6" s="487" t="s">
        <v>18</v>
      </c>
      <c r="S6" s="487"/>
      <c r="T6" s="501" t="s">
        <v>38</v>
      </c>
      <c r="U6" s="10"/>
      <c r="V6" s="10"/>
    </row>
    <row r="7" spans="1:25" s="57" customFormat="1" ht="27.75" customHeight="1" x14ac:dyDescent="0.3">
      <c r="A7" s="502">
        <v>2021</v>
      </c>
      <c r="B7" s="54">
        <f t="shared" ref="B7:B8" si="0">SUM(D7,G7,K7,O7,R7)</f>
        <v>2722</v>
      </c>
      <c r="C7" s="467">
        <f t="shared" ref="C7:C8" si="1">SUM(E7,H7,M7,P7,S7)</f>
        <v>14464.4</v>
      </c>
      <c r="D7" s="467">
        <v>657</v>
      </c>
      <c r="E7" s="467">
        <v>3620</v>
      </c>
      <c r="F7" s="467">
        <f t="shared" ref="F7:F8" si="2">E7/D7*100</f>
        <v>550.9893455098935</v>
      </c>
      <c r="G7" s="467">
        <v>1865</v>
      </c>
      <c r="H7" s="467">
        <v>9996.4</v>
      </c>
      <c r="I7" s="467">
        <f t="shared" ref="I7:I8" si="3">H7/G7*100</f>
        <v>536</v>
      </c>
      <c r="J7" s="55"/>
      <c r="K7" s="754">
        <v>160</v>
      </c>
      <c r="L7" s="754"/>
      <c r="M7" s="467">
        <v>656</v>
      </c>
      <c r="N7" s="467">
        <f>M7/K7*100</f>
        <v>409.99999999999994</v>
      </c>
      <c r="O7" s="467" t="s">
        <v>30</v>
      </c>
      <c r="P7" s="467" t="s">
        <v>30</v>
      </c>
      <c r="Q7" s="467" t="s">
        <v>30</v>
      </c>
      <c r="R7" s="467">
        <v>40</v>
      </c>
      <c r="S7" s="467">
        <v>192</v>
      </c>
      <c r="T7" s="467">
        <f>S7/R7*100</f>
        <v>480</v>
      </c>
      <c r="U7" s="56"/>
      <c r="V7" s="56"/>
      <c r="X7" s="56"/>
      <c r="Y7" s="56"/>
    </row>
    <row r="8" spans="1:25" s="57" customFormat="1" ht="27.75" customHeight="1" x14ac:dyDescent="0.3">
      <c r="A8" s="502">
        <v>2022</v>
      </c>
      <c r="B8" s="54">
        <f t="shared" si="0"/>
        <v>2433</v>
      </c>
      <c r="C8" s="467">
        <f t="shared" si="1"/>
        <v>12771.099999999999</v>
      </c>
      <c r="D8" s="467">
        <v>498</v>
      </c>
      <c r="E8" s="467">
        <v>2838.6</v>
      </c>
      <c r="F8" s="467">
        <f t="shared" si="2"/>
        <v>570</v>
      </c>
      <c r="G8" s="467">
        <v>1723</v>
      </c>
      <c r="H8" s="467">
        <v>8787.2999999999993</v>
      </c>
      <c r="I8" s="467">
        <f t="shared" si="3"/>
        <v>509.99999999999994</v>
      </c>
      <c r="J8" s="55"/>
      <c r="K8" s="754">
        <v>181</v>
      </c>
      <c r="L8" s="754"/>
      <c r="M8" s="467">
        <v>988.3</v>
      </c>
      <c r="N8" s="467">
        <f>M8/K8*100</f>
        <v>546.02209944751382</v>
      </c>
      <c r="O8" s="467" t="s">
        <v>1</v>
      </c>
      <c r="P8" s="467" t="s">
        <v>1</v>
      </c>
      <c r="Q8" s="467" t="s">
        <v>30</v>
      </c>
      <c r="R8" s="467">
        <v>31</v>
      </c>
      <c r="S8" s="467">
        <v>156.9</v>
      </c>
      <c r="T8" s="467">
        <f>S8/R8*100</f>
        <v>506.12903225806451</v>
      </c>
      <c r="U8" s="56"/>
      <c r="V8" s="56"/>
      <c r="X8" s="56"/>
      <c r="Y8" s="56"/>
    </row>
    <row r="9" spans="1:25" s="57" customFormat="1" ht="27.75" customHeight="1" thickBot="1" x14ac:dyDescent="0.35">
      <c r="A9" s="503">
        <v>2023</v>
      </c>
      <c r="B9" s="504">
        <f>SUM(D9,G9,K9,O9,R9)</f>
        <v>2678</v>
      </c>
      <c r="C9" s="58">
        <f t="shared" ref="C9" si="4">SUM(E9,H9,M9,P9,S9)</f>
        <v>8870.4</v>
      </c>
      <c r="D9" s="468">
        <v>439</v>
      </c>
      <c r="E9" s="468">
        <v>1434.6</v>
      </c>
      <c r="F9" s="468">
        <f>E9/D9*100</f>
        <v>326.78815489749428</v>
      </c>
      <c r="G9" s="468">
        <v>1821</v>
      </c>
      <c r="H9" s="468">
        <v>5534</v>
      </c>
      <c r="I9" s="468">
        <f>H9/G9*100</f>
        <v>303.8989566172433</v>
      </c>
      <c r="J9" s="59"/>
      <c r="K9" s="755">
        <v>390</v>
      </c>
      <c r="L9" s="755"/>
      <c r="M9" s="468">
        <v>1801</v>
      </c>
      <c r="N9" s="468">
        <f>M9/K9*100</f>
        <v>461.79487179487177</v>
      </c>
      <c r="O9" s="468" t="s">
        <v>1</v>
      </c>
      <c r="P9" s="468" t="s">
        <v>1</v>
      </c>
      <c r="Q9" s="468" t="s">
        <v>1</v>
      </c>
      <c r="R9" s="468">
        <v>28</v>
      </c>
      <c r="S9" s="468">
        <v>100.8</v>
      </c>
      <c r="T9" s="468">
        <f>S9/R9*100</f>
        <v>360</v>
      </c>
      <c r="U9" s="56"/>
      <c r="V9" s="56"/>
      <c r="X9" s="56"/>
      <c r="Y9" s="56"/>
    </row>
    <row r="10" spans="1:25" s="7" customFormat="1" ht="20.100000000000001" customHeight="1" thickTop="1" x14ac:dyDescent="0.3">
      <c r="A10" s="665" t="s">
        <v>20</v>
      </c>
      <c r="B10" s="665"/>
      <c r="J10" s="34"/>
      <c r="O10" s="666" t="s">
        <v>40</v>
      </c>
      <c r="P10" s="666"/>
      <c r="Q10" s="666"/>
      <c r="R10" s="666"/>
      <c r="S10" s="666"/>
      <c r="T10" s="666"/>
    </row>
    <row r="11" spans="1:25" s="44" customFormat="1" ht="12" x14ac:dyDescent="0.15">
      <c r="C11" s="60"/>
      <c r="E11" s="61"/>
      <c r="F11" s="61"/>
      <c r="G11" s="61"/>
      <c r="H11" s="61"/>
      <c r="I11" s="61"/>
      <c r="J11" s="50"/>
    </row>
    <row r="12" spans="1:25" s="44" customFormat="1" ht="12" x14ac:dyDescent="0.15">
      <c r="C12" s="60"/>
      <c r="J12" s="50"/>
    </row>
    <row r="14" spans="1:25" s="26" customFormat="1" ht="39.950000000000003" customHeight="1" x14ac:dyDescent="0.15">
      <c r="A14" s="712" t="s">
        <v>279</v>
      </c>
      <c r="B14" s="712"/>
      <c r="C14" s="712"/>
      <c r="D14" s="712"/>
      <c r="E14" s="712"/>
      <c r="F14" s="712"/>
      <c r="G14" s="712"/>
      <c r="H14" s="712"/>
      <c r="I14" s="712"/>
      <c r="J14" s="62"/>
      <c r="K14" s="712" t="s">
        <v>41</v>
      </c>
      <c r="L14" s="712"/>
      <c r="M14" s="712"/>
      <c r="N14" s="712"/>
      <c r="O14" s="712"/>
      <c r="P14" s="712"/>
      <c r="Q14" s="712"/>
      <c r="R14" s="712"/>
      <c r="S14" s="712"/>
      <c r="T14" s="712"/>
    </row>
    <row r="15" spans="1:25" s="5" customFormat="1" ht="20.100000000000001" customHeight="1" thickBot="1" x14ac:dyDescent="0.35">
      <c r="A15" s="63" t="s">
        <v>23</v>
      </c>
      <c r="B15" s="63"/>
      <c r="C15" s="64"/>
      <c r="D15" s="33"/>
      <c r="E15" s="33"/>
      <c r="F15" s="33"/>
      <c r="I15" s="469"/>
      <c r="J15" s="65"/>
      <c r="L15" s="66"/>
      <c r="M15" s="66"/>
      <c r="N15" s="66"/>
      <c r="S15" s="33"/>
      <c r="T15" s="469" t="s">
        <v>24</v>
      </c>
    </row>
    <row r="16" spans="1:25" s="68" customFormat="1" ht="18" customHeight="1" thickTop="1" x14ac:dyDescent="0.3">
      <c r="A16" s="740" t="s">
        <v>42</v>
      </c>
      <c r="B16" s="742" t="s">
        <v>43</v>
      </c>
      <c r="C16" s="743"/>
      <c r="D16" s="743"/>
      <c r="E16" s="744"/>
      <c r="F16" s="745" t="s">
        <v>44</v>
      </c>
      <c r="G16" s="745"/>
      <c r="H16" s="745"/>
      <c r="I16" s="745"/>
      <c r="J16" s="67"/>
      <c r="K16" s="746" t="s">
        <v>45</v>
      </c>
      <c r="L16" s="746"/>
      <c r="M16" s="746"/>
      <c r="N16" s="746"/>
      <c r="O16" s="747"/>
      <c r="P16" s="748" t="s">
        <v>46</v>
      </c>
      <c r="Q16" s="746"/>
      <c r="R16" s="746"/>
      <c r="S16" s="746"/>
      <c r="T16" s="746"/>
    </row>
    <row r="17" spans="1:20" s="68" customFormat="1" ht="18" customHeight="1" x14ac:dyDescent="0.3">
      <c r="A17" s="741"/>
      <c r="B17" s="736" t="s">
        <v>47</v>
      </c>
      <c r="C17" s="739"/>
      <c r="D17" s="736" t="s">
        <v>48</v>
      </c>
      <c r="E17" s="739"/>
      <c r="F17" s="749" t="s">
        <v>47</v>
      </c>
      <c r="G17" s="749"/>
      <c r="H17" s="750" t="s">
        <v>49</v>
      </c>
      <c r="I17" s="749"/>
      <c r="J17" s="67"/>
      <c r="K17" s="737" t="s">
        <v>50</v>
      </c>
      <c r="L17" s="739"/>
      <c r="M17" s="736" t="s">
        <v>49</v>
      </c>
      <c r="N17" s="737"/>
      <c r="O17" s="739"/>
      <c r="P17" s="736" t="s">
        <v>51</v>
      </c>
      <c r="Q17" s="739"/>
      <c r="R17" s="736" t="s">
        <v>49</v>
      </c>
      <c r="S17" s="737"/>
      <c r="T17" s="737"/>
    </row>
    <row r="18" spans="1:20" s="68" customFormat="1" ht="18" customHeight="1" x14ac:dyDescent="0.3">
      <c r="A18" s="732"/>
      <c r="B18" s="731" t="s">
        <v>52</v>
      </c>
      <c r="C18" s="732"/>
      <c r="D18" s="731" t="s">
        <v>53</v>
      </c>
      <c r="E18" s="732"/>
      <c r="F18" s="733" t="s">
        <v>52</v>
      </c>
      <c r="G18" s="733"/>
      <c r="H18" s="505"/>
      <c r="I18" s="506" t="s">
        <v>38</v>
      </c>
      <c r="J18" s="471"/>
      <c r="K18" s="751"/>
      <c r="L18" s="732"/>
      <c r="M18" s="507" t="s">
        <v>19</v>
      </c>
      <c r="N18" s="734" t="s">
        <v>54</v>
      </c>
      <c r="O18" s="735"/>
      <c r="P18" s="731"/>
      <c r="Q18" s="732"/>
      <c r="R18" s="507" t="s">
        <v>19</v>
      </c>
      <c r="S18" s="734" t="s">
        <v>54</v>
      </c>
      <c r="T18" s="738"/>
    </row>
    <row r="19" spans="1:20" s="72" customFormat="1" ht="27" customHeight="1" x14ac:dyDescent="0.3">
      <c r="A19" s="71">
        <v>2021</v>
      </c>
      <c r="B19" s="729">
        <f>SUM(F19,K19,P19)</f>
        <v>4.4000000000000004</v>
      </c>
      <c r="C19" s="729"/>
      <c r="D19" s="727">
        <f>SUM(H19,M19,R19)</f>
        <v>69.2</v>
      </c>
      <c r="E19" s="727"/>
      <c r="F19" s="727">
        <v>4.4000000000000004</v>
      </c>
      <c r="G19" s="727"/>
      <c r="H19" s="464">
        <v>69.2</v>
      </c>
      <c r="I19" s="467">
        <f>H19/F19*100</f>
        <v>1572.7272727272727</v>
      </c>
      <c r="J19" s="465"/>
      <c r="K19" s="727" t="s">
        <v>1</v>
      </c>
      <c r="L19" s="727"/>
      <c r="M19" s="464" t="s">
        <v>1</v>
      </c>
      <c r="N19" s="730" t="e">
        <f>M19/K19*100</f>
        <v>#VALUE!</v>
      </c>
      <c r="O19" s="730"/>
      <c r="P19" s="727">
        <v>0</v>
      </c>
      <c r="Q19" s="727"/>
      <c r="R19" s="464">
        <v>0</v>
      </c>
      <c r="S19" s="728" t="e">
        <f>R19/P19*100</f>
        <v>#DIV/0!</v>
      </c>
      <c r="T19" s="728" t="e">
        <f t="shared" ref="T19" si="5">S19/R19*100</f>
        <v>#DIV/0!</v>
      </c>
    </row>
    <row r="20" spans="1:20" s="72" customFormat="1" ht="27" customHeight="1" x14ac:dyDescent="0.3">
      <c r="A20" s="71">
        <v>2022</v>
      </c>
      <c r="B20" s="729">
        <f t="shared" ref="B20" si="6">SUM(F20,K20,P20)</f>
        <v>6.8</v>
      </c>
      <c r="C20" s="729"/>
      <c r="D20" s="727">
        <f t="shared" ref="D20:D21" si="7">SUM(H20,M20,R20)</f>
        <v>231.6</v>
      </c>
      <c r="E20" s="727"/>
      <c r="F20" s="727">
        <v>6.8</v>
      </c>
      <c r="G20" s="727"/>
      <c r="H20" s="464">
        <v>231.6</v>
      </c>
      <c r="I20" s="467">
        <f>H20/F20*100</f>
        <v>3405.8823529411766</v>
      </c>
      <c r="J20" s="465"/>
      <c r="K20" s="727" t="s">
        <v>164</v>
      </c>
      <c r="L20" s="727"/>
      <c r="M20" s="464" t="s">
        <v>164</v>
      </c>
      <c r="N20" s="730" t="e">
        <f>M20/K20*100</f>
        <v>#VALUE!</v>
      </c>
      <c r="O20" s="730"/>
      <c r="P20" s="727">
        <v>0</v>
      </c>
      <c r="Q20" s="727"/>
      <c r="R20" s="464">
        <v>0</v>
      </c>
      <c r="S20" s="728" t="e">
        <f>R20/P20*100</f>
        <v>#DIV/0!</v>
      </c>
      <c r="T20" s="728" t="e">
        <f t="shared" ref="T20:T21" si="8">S20/R20*100</f>
        <v>#DIV/0!</v>
      </c>
    </row>
    <row r="21" spans="1:20" s="72" customFormat="1" ht="27" customHeight="1" thickBot="1" x14ac:dyDescent="0.35">
      <c r="A21" s="508">
        <v>2023</v>
      </c>
      <c r="B21" s="723">
        <f>SUM(F21,K21,P21)</f>
        <v>0</v>
      </c>
      <c r="C21" s="724"/>
      <c r="D21" s="725">
        <f t="shared" si="7"/>
        <v>0</v>
      </c>
      <c r="E21" s="725"/>
      <c r="F21" s="725">
        <v>0</v>
      </c>
      <c r="G21" s="725"/>
      <c r="H21" s="462">
        <v>0</v>
      </c>
      <c r="I21" s="463" t="e">
        <f>H21/F21*100</f>
        <v>#DIV/0!</v>
      </c>
      <c r="J21" s="73"/>
      <c r="K21" s="725" t="s">
        <v>164</v>
      </c>
      <c r="L21" s="725"/>
      <c r="M21" s="462" t="s">
        <v>164</v>
      </c>
      <c r="N21" s="726" t="e">
        <f>M21/K21*100</f>
        <v>#VALUE!</v>
      </c>
      <c r="O21" s="726"/>
      <c r="P21" s="725">
        <v>0</v>
      </c>
      <c r="Q21" s="725"/>
      <c r="R21" s="462">
        <v>0</v>
      </c>
      <c r="S21" s="722" t="e">
        <f>R21/P21*100</f>
        <v>#DIV/0!</v>
      </c>
      <c r="T21" s="722" t="e">
        <f t="shared" si="8"/>
        <v>#DIV/0!</v>
      </c>
    </row>
    <row r="22" spans="1:20" s="7" customFormat="1" ht="20.100000000000001" customHeight="1" thickTop="1" x14ac:dyDescent="0.3">
      <c r="A22" s="665" t="s">
        <v>20</v>
      </c>
      <c r="B22" s="665"/>
      <c r="J22" s="34"/>
      <c r="K22" s="666" t="s">
        <v>21</v>
      </c>
      <c r="L22" s="666"/>
      <c r="M22" s="666"/>
      <c r="N22" s="666"/>
      <c r="O22" s="666"/>
      <c r="P22" s="666"/>
      <c r="Q22" s="666"/>
      <c r="R22" s="666"/>
      <c r="S22" s="666"/>
      <c r="T22" s="666"/>
    </row>
    <row r="23" spans="1:20" s="44" customFormat="1" ht="12" x14ac:dyDescent="0.15">
      <c r="B23" s="23"/>
      <c r="C23" s="23"/>
      <c r="D23" s="23"/>
      <c r="E23" s="23"/>
      <c r="F23" s="23"/>
      <c r="G23" s="23"/>
      <c r="H23" s="23"/>
      <c r="I23" s="23"/>
      <c r="J23" s="24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44" customFormat="1" ht="12" x14ac:dyDescent="0.15">
      <c r="B24" s="23"/>
      <c r="C24" s="23"/>
      <c r="D24" s="23"/>
      <c r="E24" s="23"/>
      <c r="F24" s="23"/>
      <c r="G24" s="23"/>
      <c r="H24" s="23"/>
      <c r="I24" s="23"/>
      <c r="J24" s="24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44" customFormat="1" ht="12" x14ac:dyDescent="0.15">
      <c r="B25" s="23"/>
      <c r="C25" s="23"/>
      <c r="D25" s="23"/>
      <c r="E25" s="23"/>
      <c r="F25" s="23"/>
      <c r="G25" s="23"/>
      <c r="H25" s="23"/>
      <c r="I25" s="23"/>
      <c r="J25" s="24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x14ac:dyDescent="0.15">
      <c r="B26" s="2"/>
      <c r="C26" s="2"/>
      <c r="D26" s="2"/>
      <c r="E26" s="2"/>
      <c r="F26" s="2"/>
      <c r="G26" s="2"/>
      <c r="H26" s="2"/>
      <c r="I26" s="2"/>
      <c r="J26" s="74"/>
      <c r="K26" s="2"/>
      <c r="L26" s="2"/>
      <c r="M26" s="2"/>
      <c r="N26" s="2"/>
      <c r="O26" s="2"/>
      <c r="P26" s="2"/>
      <c r="Q26" s="2"/>
      <c r="R26" s="2"/>
      <c r="S26" s="75"/>
      <c r="T26" s="2"/>
    </row>
    <row r="27" spans="1:20" x14ac:dyDescent="0.15">
      <c r="B27" s="2"/>
      <c r="C27" s="2"/>
      <c r="D27" s="2"/>
      <c r="E27" s="2"/>
      <c r="F27" s="2"/>
      <c r="G27" s="2"/>
      <c r="H27" s="2"/>
      <c r="I27" s="2"/>
      <c r="J27" s="74"/>
      <c r="K27" s="2"/>
      <c r="L27" s="2"/>
      <c r="M27" s="2"/>
      <c r="N27" s="2"/>
      <c r="O27" s="2"/>
      <c r="P27" s="2"/>
      <c r="Q27" s="2"/>
      <c r="R27" s="2"/>
      <c r="S27" s="2"/>
      <c r="T27" s="2"/>
    </row>
  </sheetData>
  <mergeCells count="60">
    <mergeCell ref="A2:I2"/>
    <mergeCell ref="K2:T2"/>
    <mergeCell ref="A3:B3"/>
    <mergeCell ref="S3:T3"/>
    <mergeCell ref="B4:C4"/>
    <mergeCell ref="D4:F4"/>
    <mergeCell ref="G4:I4"/>
    <mergeCell ref="K4:N4"/>
    <mergeCell ref="O4:Q4"/>
    <mergeCell ref="R4:T4"/>
    <mergeCell ref="K5:L5"/>
    <mergeCell ref="K6:L6"/>
    <mergeCell ref="K7:L7"/>
    <mergeCell ref="K8:L8"/>
    <mergeCell ref="K9:L9"/>
    <mergeCell ref="O10:T10"/>
    <mergeCell ref="A14:I14"/>
    <mergeCell ref="K14:T14"/>
    <mergeCell ref="A16:A18"/>
    <mergeCell ref="B16:E16"/>
    <mergeCell ref="F16:I16"/>
    <mergeCell ref="K16:O16"/>
    <mergeCell ref="P16:T16"/>
    <mergeCell ref="B17:C17"/>
    <mergeCell ref="D17:E17"/>
    <mergeCell ref="A10:B10"/>
    <mergeCell ref="F17:G17"/>
    <mergeCell ref="H17:I17"/>
    <mergeCell ref="K17:L18"/>
    <mergeCell ref="M17:O17"/>
    <mergeCell ref="B18:C18"/>
    <mergeCell ref="D18:E18"/>
    <mergeCell ref="F18:G18"/>
    <mergeCell ref="N18:O18"/>
    <mergeCell ref="R17:T17"/>
    <mergeCell ref="S18:T18"/>
    <mergeCell ref="P17:Q18"/>
    <mergeCell ref="P19:Q19"/>
    <mergeCell ref="S19:T19"/>
    <mergeCell ref="B20:C20"/>
    <mergeCell ref="D20:E20"/>
    <mergeCell ref="F20:G20"/>
    <mergeCell ref="K20:L20"/>
    <mergeCell ref="N20:O20"/>
    <mergeCell ref="P20:Q20"/>
    <mergeCell ref="S20:T20"/>
    <mergeCell ref="B19:C19"/>
    <mergeCell ref="D19:E19"/>
    <mergeCell ref="F19:G19"/>
    <mergeCell ref="K19:L19"/>
    <mergeCell ref="N19:O19"/>
    <mergeCell ref="S21:T21"/>
    <mergeCell ref="A22:B22"/>
    <mergeCell ref="K22:T22"/>
    <mergeCell ref="B21:C21"/>
    <mergeCell ref="D21:E21"/>
    <mergeCell ref="F21:G21"/>
    <mergeCell ref="K21:L21"/>
    <mergeCell ref="N21:O21"/>
    <mergeCell ref="P21:Q21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view="pageBreakPreview" zoomScale="70" zoomScaleNormal="81" zoomScaleSheetLayoutView="70" workbookViewId="0">
      <selection activeCell="E9" sqref="E9"/>
    </sheetView>
  </sheetViews>
  <sheetFormatPr defaultRowHeight="13.5" x14ac:dyDescent="0.15"/>
  <cols>
    <col min="1" max="9" width="12.5" style="1" customWidth="1"/>
    <col min="10" max="10" width="2.75" style="1" customWidth="1"/>
    <col min="11" max="17" width="16.75" style="1" customWidth="1"/>
    <col min="18" max="16384" width="9" style="1"/>
  </cols>
  <sheetData>
    <row r="1" spans="1:17" ht="15" customHeight="1" x14ac:dyDescent="0.15"/>
    <row r="2" spans="1:17" s="4" customFormat="1" ht="40.5" customHeight="1" x14ac:dyDescent="0.3">
      <c r="A2" s="712" t="s">
        <v>280</v>
      </c>
      <c r="B2" s="712"/>
      <c r="C2" s="712"/>
      <c r="D2" s="712"/>
      <c r="E2" s="712"/>
      <c r="F2" s="712"/>
      <c r="G2" s="712"/>
      <c r="H2" s="712"/>
      <c r="I2" s="712"/>
      <c r="K2" s="712" t="s">
        <v>55</v>
      </c>
      <c r="L2" s="712"/>
      <c r="M2" s="712"/>
      <c r="N2" s="712"/>
      <c r="O2" s="712"/>
      <c r="P2" s="712"/>
      <c r="Q2" s="712"/>
    </row>
    <row r="3" spans="1:17" s="5" customFormat="1" ht="20.100000000000001" customHeight="1" thickBot="1" x14ac:dyDescent="0.35">
      <c r="A3" s="63" t="s">
        <v>23</v>
      </c>
      <c r="C3" s="6"/>
      <c r="Q3" s="76" t="s">
        <v>24</v>
      </c>
    </row>
    <row r="4" spans="1:17" s="68" customFormat="1" ht="18" customHeight="1" thickTop="1" x14ac:dyDescent="0.3">
      <c r="A4" s="740" t="s">
        <v>56</v>
      </c>
      <c r="B4" s="742" t="s">
        <v>43</v>
      </c>
      <c r="C4" s="744"/>
      <c r="D4" s="742" t="s">
        <v>57</v>
      </c>
      <c r="E4" s="743"/>
      <c r="F4" s="744"/>
      <c r="G4" s="742" t="s">
        <v>58</v>
      </c>
      <c r="H4" s="743"/>
      <c r="I4" s="743"/>
      <c r="K4" s="797" t="s">
        <v>56</v>
      </c>
      <c r="L4" s="783" t="s">
        <v>59</v>
      </c>
      <c r="M4" s="784"/>
      <c r="N4" s="800"/>
      <c r="O4" s="783" t="s">
        <v>60</v>
      </c>
      <c r="P4" s="784"/>
      <c r="Q4" s="784"/>
    </row>
    <row r="5" spans="1:17" s="68" customFormat="1" ht="18" customHeight="1" x14ac:dyDescent="0.3">
      <c r="A5" s="741"/>
      <c r="B5" s="481" t="s">
        <v>61</v>
      </c>
      <c r="C5" s="481" t="s">
        <v>48</v>
      </c>
      <c r="D5" s="481" t="s">
        <v>61</v>
      </c>
      <c r="E5" s="478" t="s">
        <v>49</v>
      </c>
      <c r="F5" s="479"/>
      <c r="G5" s="481" t="s">
        <v>61</v>
      </c>
      <c r="H5" s="478" t="s">
        <v>49</v>
      </c>
      <c r="I5" s="480"/>
      <c r="K5" s="798"/>
      <c r="L5" s="475" t="s">
        <v>15</v>
      </c>
      <c r="M5" s="801" t="s">
        <v>62</v>
      </c>
      <c r="N5" s="802"/>
      <c r="O5" s="475" t="s">
        <v>15</v>
      </c>
      <c r="P5" s="801" t="s">
        <v>63</v>
      </c>
      <c r="Q5" s="803"/>
    </row>
    <row r="6" spans="1:17" s="68" customFormat="1" ht="18" customHeight="1" x14ac:dyDescent="0.3">
      <c r="A6" s="732"/>
      <c r="B6" s="507" t="s">
        <v>52</v>
      </c>
      <c r="C6" s="507" t="s">
        <v>53</v>
      </c>
      <c r="D6" s="507" t="s">
        <v>52</v>
      </c>
      <c r="E6" s="507" t="s">
        <v>53</v>
      </c>
      <c r="F6" s="452" t="s">
        <v>54</v>
      </c>
      <c r="G6" s="507" t="s">
        <v>52</v>
      </c>
      <c r="H6" s="507" t="s">
        <v>53</v>
      </c>
      <c r="I6" s="482" t="s">
        <v>54</v>
      </c>
      <c r="K6" s="799"/>
      <c r="L6" s="476" t="s">
        <v>18</v>
      </c>
      <c r="M6" s="509" t="s">
        <v>19</v>
      </c>
      <c r="N6" s="477" t="s">
        <v>38</v>
      </c>
      <c r="O6" s="476" t="s">
        <v>18</v>
      </c>
      <c r="P6" s="509" t="s">
        <v>19</v>
      </c>
      <c r="Q6" s="474" t="s">
        <v>38</v>
      </c>
    </row>
    <row r="7" spans="1:17" s="86" customFormat="1" ht="57" customHeight="1" x14ac:dyDescent="0.15">
      <c r="A7" s="79">
        <v>2021</v>
      </c>
      <c r="B7" s="473">
        <f t="shared" ref="B7:C9" si="0">SUM(D7,G7,L7,O7)</f>
        <v>123.4</v>
      </c>
      <c r="C7" s="80">
        <f t="shared" si="0"/>
        <v>306</v>
      </c>
      <c r="D7" s="81">
        <v>123.4</v>
      </c>
      <c r="E7" s="82">
        <v>306</v>
      </c>
      <c r="F7" s="83">
        <f>E7/D7*100</f>
        <v>247.97406807131281</v>
      </c>
      <c r="G7" s="84">
        <v>0</v>
      </c>
      <c r="H7" s="84">
        <v>0</v>
      </c>
      <c r="I7" s="84">
        <v>0</v>
      </c>
      <c r="J7" s="85"/>
      <c r="K7" s="79">
        <v>2021</v>
      </c>
      <c r="L7" s="84">
        <v>0</v>
      </c>
      <c r="M7" s="84">
        <v>0</v>
      </c>
      <c r="N7" s="83" t="e">
        <f>M7/L7*100</f>
        <v>#DIV/0!</v>
      </c>
      <c r="O7" s="84">
        <v>0</v>
      </c>
      <c r="P7" s="84">
        <v>0</v>
      </c>
      <c r="Q7" s="83" t="e">
        <f>P7/O7*100</f>
        <v>#DIV/0!</v>
      </c>
    </row>
    <row r="8" spans="1:17" s="86" customFormat="1" ht="57" customHeight="1" x14ac:dyDescent="0.15">
      <c r="A8" s="79">
        <v>2022</v>
      </c>
      <c r="B8" s="473">
        <f t="shared" si="0"/>
        <v>190.4</v>
      </c>
      <c r="C8" s="80">
        <f t="shared" si="0"/>
        <v>508.4</v>
      </c>
      <c r="D8" s="81">
        <v>190.4</v>
      </c>
      <c r="E8" s="82">
        <v>508.4</v>
      </c>
      <c r="F8" s="83">
        <f>E8/D8*100</f>
        <v>267.01680672268907</v>
      </c>
      <c r="G8" s="84">
        <v>0</v>
      </c>
      <c r="H8" s="84">
        <v>0</v>
      </c>
      <c r="I8" s="84">
        <v>0</v>
      </c>
      <c r="J8" s="85"/>
      <c r="K8" s="79">
        <v>2022</v>
      </c>
      <c r="L8" s="84">
        <v>0</v>
      </c>
      <c r="M8" s="84">
        <v>0</v>
      </c>
      <c r="N8" s="83" t="e">
        <f>M8/L8*100</f>
        <v>#DIV/0!</v>
      </c>
      <c r="O8" s="84">
        <v>0</v>
      </c>
      <c r="P8" s="84">
        <v>0</v>
      </c>
      <c r="Q8" s="83" t="e">
        <f>P8/O8*100</f>
        <v>#DIV/0!</v>
      </c>
    </row>
    <row r="9" spans="1:17" s="86" customFormat="1" ht="57" customHeight="1" thickBot="1" x14ac:dyDescent="0.2">
      <c r="A9" s="510">
        <v>2023</v>
      </c>
      <c r="B9" s="511">
        <f t="shared" si="0"/>
        <v>0</v>
      </c>
      <c r="C9" s="382">
        <f t="shared" si="0"/>
        <v>0</v>
      </c>
      <c r="D9" s="87">
        <v>0</v>
      </c>
      <c r="E9" s="88">
        <v>0</v>
      </c>
      <c r="F9" s="89" t="e">
        <f>E9/D9*100</f>
        <v>#DIV/0!</v>
      </c>
      <c r="G9" s="90">
        <v>0</v>
      </c>
      <c r="H9" s="90">
        <v>0</v>
      </c>
      <c r="I9" s="90">
        <v>0</v>
      </c>
      <c r="K9" s="510">
        <v>2023</v>
      </c>
      <c r="L9" s="90">
        <v>0</v>
      </c>
      <c r="M9" s="90">
        <v>0</v>
      </c>
      <c r="N9" s="90" t="e">
        <f>M9/L9*100</f>
        <v>#DIV/0!</v>
      </c>
      <c r="O9" s="90">
        <v>0</v>
      </c>
      <c r="P9" s="90">
        <v>0</v>
      </c>
      <c r="Q9" s="91" t="e">
        <f>P9/O9*100</f>
        <v>#DIV/0!</v>
      </c>
    </row>
    <row r="10" spans="1:17" s="7" customFormat="1" ht="20.100000000000001" customHeight="1" thickTop="1" x14ac:dyDescent="0.3">
      <c r="A10" s="665" t="s">
        <v>20</v>
      </c>
      <c r="B10" s="665"/>
      <c r="C10" s="34"/>
      <c r="D10" s="34"/>
      <c r="E10" s="34"/>
      <c r="F10" s="34"/>
      <c r="G10" s="34"/>
      <c r="H10" s="34"/>
      <c r="I10" s="34"/>
      <c r="M10" s="92" t="s">
        <v>64</v>
      </c>
      <c r="N10" s="92"/>
      <c r="O10" s="666" t="s">
        <v>40</v>
      </c>
      <c r="P10" s="666"/>
      <c r="Q10" s="666"/>
    </row>
    <row r="11" spans="1:17" s="44" customFormat="1" ht="12" x14ac:dyDescent="0.15">
      <c r="A11" s="50"/>
      <c r="B11" s="50"/>
      <c r="C11" s="50"/>
      <c r="D11" s="50"/>
      <c r="E11" s="50"/>
      <c r="F11" s="50"/>
      <c r="G11" s="50"/>
      <c r="H11" s="50"/>
      <c r="I11" s="50"/>
    </row>
    <row r="12" spans="1:17" s="26" customFormat="1" ht="40.5" customHeight="1" x14ac:dyDescent="0.15">
      <c r="A12" s="776" t="s">
        <v>281</v>
      </c>
      <c r="B12" s="776"/>
      <c r="C12" s="776"/>
      <c r="D12" s="776"/>
      <c r="E12" s="776"/>
      <c r="F12" s="776"/>
      <c r="G12" s="776"/>
      <c r="H12" s="776"/>
      <c r="I12" s="776"/>
      <c r="J12" s="4"/>
      <c r="K12" s="712" t="s">
        <v>65</v>
      </c>
      <c r="L12" s="712"/>
      <c r="M12" s="712"/>
      <c r="N12" s="712"/>
      <c r="O12" s="712"/>
      <c r="P12" s="712"/>
      <c r="Q12" s="712"/>
    </row>
    <row r="13" spans="1:17" s="5" customFormat="1" ht="20.100000000000001" customHeight="1" thickBot="1" x14ac:dyDescent="0.35">
      <c r="A13" s="757" t="s">
        <v>66</v>
      </c>
      <c r="B13" s="757"/>
      <c r="C13" s="93"/>
      <c r="D13" s="94"/>
      <c r="E13" s="94"/>
      <c r="F13" s="94"/>
      <c r="G13" s="94"/>
      <c r="H13" s="94"/>
      <c r="I13" s="65"/>
      <c r="Q13" s="469" t="s">
        <v>24</v>
      </c>
    </row>
    <row r="14" spans="1:17" s="38" customFormat="1" ht="24.95" customHeight="1" thickTop="1" x14ac:dyDescent="0.15">
      <c r="A14" s="778" t="s">
        <v>56</v>
      </c>
      <c r="B14" s="779"/>
      <c r="C14" s="783" t="s">
        <v>67</v>
      </c>
      <c r="D14" s="784"/>
      <c r="E14" s="784"/>
      <c r="F14" s="784"/>
      <c r="G14" s="784"/>
      <c r="H14" s="784"/>
      <c r="I14" s="784"/>
      <c r="J14" s="95"/>
      <c r="K14" s="785" t="s">
        <v>56</v>
      </c>
      <c r="L14" s="788" t="s">
        <v>68</v>
      </c>
      <c r="M14" s="789"/>
      <c r="N14" s="790"/>
      <c r="O14" s="788" t="s">
        <v>69</v>
      </c>
      <c r="P14" s="789"/>
      <c r="Q14" s="789"/>
    </row>
    <row r="15" spans="1:17" s="38" customFormat="1" ht="24.95" customHeight="1" x14ac:dyDescent="0.15">
      <c r="A15" s="780"/>
      <c r="B15" s="781"/>
      <c r="C15" s="791" t="s">
        <v>70</v>
      </c>
      <c r="D15" s="792"/>
      <c r="E15" s="793"/>
      <c r="F15" s="780" t="s">
        <v>71</v>
      </c>
      <c r="G15" s="780"/>
      <c r="H15" s="780"/>
      <c r="I15" s="780"/>
      <c r="J15" s="95"/>
      <c r="K15" s="786"/>
      <c r="L15" s="764" t="s">
        <v>72</v>
      </c>
      <c r="M15" s="770" t="s">
        <v>73</v>
      </c>
      <c r="N15" s="771"/>
      <c r="O15" s="764" t="s">
        <v>72</v>
      </c>
      <c r="P15" s="770" t="s">
        <v>73</v>
      </c>
      <c r="Q15" s="777"/>
    </row>
    <row r="16" spans="1:17" s="38" customFormat="1" ht="24.95" customHeight="1" x14ac:dyDescent="0.15">
      <c r="A16" s="751"/>
      <c r="B16" s="782"/>
      <c r="C16" s="794"/>
      <c r="D16" s="795"/>
      <c r="E16" s="796"/>
      <c r="F16" s="795"/>
      <c r="G16" s="795"/>
      <c r="H16" s="795"/>
      <c r="I16" s="795"/>
      <c r="J16" s="95"/>
      <c r="K16" s="787"/>
      <c r="L16" s="765"/>
      <c r="M16" s="507" t="s">
        <v>53</v>
      </c>
      <c r="N16" s="383" t="s">
        <v>38</v>
      </c>
      <c r="O16" s="765"/>
      <c r="P16" s="507" t="s">
        <v>53</v>
      </c>
      <c r="Q16" s="474" t="s">
        <v>38</v>
      </c>
    </row>
    <row r="17" spans="1:17" s="22" customFormat="1" ht="58.5" customHeight="1" x14ac:dyDescent="0.3">
      <c r="A17" s="766">
        <v>2021</v>
      </c>
      <c r="B17" s="767"/>
      <c r="C17" s="768">
        <f>SUM(L17,O17)</f>
        <v>99</v>
      </c>
      <c r="D17" s="768"/>
      <c r="E17" s="768"/>
      <c r="F17" s="769">
        <f>SUM(M17,P17)</f>
        <v>1882</v>
      </c>
      <c r="G17" s="769"/>
      <c r="H17" s="769"/>
      <c r="I17" s="769"/>
      <c r="J17" s="458"/>
      <c r="K17" s="470">
        <v>2019</v>
      </c>
      <c r="L17" s="96">
        <v>66</v>
      </c>
      <c r="M17" s="473">
        <v>1262.3</v>
      </c>
      <c r="N17" s="83">
        <f>M17/L17*100</f>
        <v>1912.5757575757575</v>
      </c>
      <c r="O17" s="473">
        <v>33</v>
      </c>
      <c r="P17" s="473">
        <v>619.70000000000005</v>
      </c>
      <c r="Q17" s="473">
        <f>P17/O17*100</f>
        <v>1877.878787878788</v>
      </c>
    </row>
    <row r="18" spans="1:17" s="22" customFormat="1" ht="58.5" customHeight="1" x14ac:dyDescent="0.3">
      <c r="A18" s="766">
        <v>2022</v>
      </c>
      <c r="B18" s="767"/>
      <c r="C18" s="768">
        <f t="shared" ref="C18:C19" si="1">SUM(L18,O18)</f>
        <v>93</v>
      </c>
      <c r="D18" s="768"/>
      <c r="E18" s="768"/>
      <c r="F18" s="769">
        <f t="shared" ref="F18:F19" si="2">SUM(M18,P18)</f>
        <v>1640.5</v>
      </c>
      <c r="G18" s="769"/>
      <c r="H18" s="769"/>
      <c r="I18" s="769"/>
      <c r="J18" s="458"/>
      <c r="K18" s="470">
        <v>2022</v>
      </c>
      <c r="L18" s="96">
        <v>64</v>
      </c>
      <c r="M18" s="473">
        <v>1187.8</v>
      </c>
      <c r="N18" s="83">
        <f>M18/L18*100</f>
        <v>1855.9375</v>
      </c>
      <c r="O18" s="473">
        <v>29</v>
      </c>
      <c r="P18" s="473">
        <v>452.7</v>
      </c>
      <c r="Q18" s="473">
        <f>P18/O18*100</f>
        <v>1561.0344827586207</v>
      </c>
    </row>
    <row r="19" spans="1:17" s="22" customFormat="1" ht="58.5" customHeight="1" thickBot="1" x14ac:dyDescent="0.35">
      <c r="A19" s="772">
        <v>2023</v>
      </c>
      <c r="B19" s="773"/>
      <c r="C19" s="774">
        <f t="shared" si="1"/>
        <v>0</v>
      </c>
      <c r="D19" s="774"/>
      <c r="E19" s="774"/>
      <c r="F19" s="775">
        <f t="shared" si="2"/>
        <v>0</v>
      </c>
      <c r="G19" s="775"/>
      <c r="H19" s="775"/>
      <c r="I19" s="775"/>
      <c r="J19" s="97"/>
      <c r="K19" s="503">
        <v>2023</v>
      </c>
      <c r="L19" s="98">
        <v>0</v>
      </c>
      <c r="M19" s="472">
        <v>0</v>
      </c>
      <c r="N19" s="472" t="e">
        <f>M19/L19*100</f>
        <v>#DIV/0!</v>
      </c>
      <c r="O19" s="472">
        <v>0</v>
      </c>
      <c r="P19" s="472">
        <v>0</v>
      </c>
      <c r="Q19" s="472" t="e">
        <f>P19/O19*100</f>
        <v>#DIV/0!</v>
      </c>
    </row>
    <row r="20" spans="1:17" s="105" customFormat="1" ht="20.100000000000001" customHeight="1" thickTop="1" x14ac:dyDescent="0.3">
      <c r="A20" s="665" t="s">
        <v>20</v>
      </c>
      <c r="B20" s="665"/>
      <c r="C20" s="7"/>
      <c r="D20" s="7"/>
      <c r="E20" s="99"/>
      <c r="F20" s="100"/>
      <c r="G20" s="101"/>
      <c r="H20" s="102"/>
      <c r="I20" s="103"/>
      <c r="J20" s="103"/>
      <c r="K20" s="104"/>
      <c r="L20" s="104"/>
      <c r="M20" s="92" t="s">
        <v>64</v>
      </c>
      <c r="N20" s="92"/>
      <c r="O20" s="666" t="s">
        <v>40</v>
      </c>
      <c r="P20" s="666"/>
      <c r="Q20" s="666"/>
    </row>
    <row r="21" spans="1:17" s="118" customFormat="1" ht="33" customHeight="1" x14ac:dyDescent="0.15">
      <c r="A21" s="106"/>
      <c r="B21" s="50"/>
      <c r="C21" s="50"/>
      <c r="D21" s="50"/>
      <c r="E21" s="107"/>
      <c r="F21" s="108"/>
      <c r="G21" s="109"/>
      <c r="H21" s="110"/>
      <c r="I21" s="111"/>
      <c r="J21" s="111"/>
      <c r="K21" s="112"/>
      <c r="L21" s="112"/>
      <c r="M21" s="113"/>
      <c r="N21" s="114"/>
      <c r="O21" s="115"/>
      <c r="P21" s="116"/>
      <c r="Q21" s="117"/>
    </row>
    <row r="22" spans="1:17" x14ac:dyDescent="0.15">
      <c r="N22" s="74"/>
      <c r="O22" s="74"/>
      <c r="P22" s="74"/>
      <c r="Q22" s="74"/>
    </row>
    <row r="23" spans="1:17" x14ac:dyDescent="0.15">
      <c r="N23" s="74"/>
      <c r="O23" s="74"/>
      <c r="P23" s="74"/>
      <c r="Q23" s="74"/>
    </row>
    <row r="24" spans="1:17" x14ac:dyDescent="0.15">
      <c r="N24" s="74"/>
      <c r="O24" s="74"/>
      <c r="P24" s="74"/>
      <c r="Q24" s="74"/>
    </row>
    <row r="31" spans="1:17" x14ac:dyDescent="0.15">
      <c r="O31" s="762"/>
      <c r="P31" s="762"/>
      <c r="Q31" s="119"/>
    </row>
    <row r="32" spans="1:17" x14ac:dyDescent="0.15">
      <c r="O32" s="762"/>
      <c r="P32" s="762"/>
      <c r="Q32" s="119"/>
    </row>
    <row r="33" spans="15:17" x14ac:dyDescent="0.15">
      <c r="O33" s="762"/>
      <c r="P33" s="762"/>
      <c r="Q33" s="119"/>
    </row>
    <row r="34" spans="15:17" x14ac:dyDescent="0.15">
      <c r="O34" s="762"/>
      <c r="P34" s="762"/>
      <c r="Q34" s="120"/>
    </row>
    <row r="35" spans="15:17" x14ac:dyDescent="0.15">
      <c r="O35" s="763"/>
      <c r="P35" s="763"/>
      <c r="Q35" s="121"/>
    </row>
    <row r="36" spans="15:17" x14ac:dyDescent="0.15">
      <c r="O36" s="46"/>
      <c r="P36" s="46"/>
      <c r="Q36" s="46"/>
    </row>
    <row r="37" spans="15:17" x14ac:dyDescent="0.15">
      <c r="O37" s="46"/>
      <c r="P37" s="46"/>
      <c r="Q37" s="46"/>
    </row>
  </sheetData>
  <mergeCells count="43">
    <mergeCell ref="A2:I2"/>
    <mergeCell ref="K2:Q2"/>
    <mergeCell ref="A4:A6"/>
    <mergeCell ref="B4:C4"/>
    <mergeCell ref="D4:F4"/>
    <mergeCell ref="G4:I4"/>
    <mergeCell ref="K4:K6"/>
    <mergeCell ref="L4:N4"/>
    <mergeCell ref="O4:Q4"/>
    <mergeCell ref="M5:N5"/>
    <mergeCell ref="P5:Q5"/>
    <mergeCell ref="A10:B10"/>
    <mergeCell ref="O10:Q10"/>
    <mergeCell ref="A12:I12"/>
    <mergeCell ref="K12:Q12"/>
    <mergeCell ref="A17:B17"/>
    <mergeCell ref="C17:E17"/>
    <mergeCell ref="F17:I17"/>
    <mergeCell ref="A13:B13"/>
    <mergeCell ref="P15:Q15"/>
    <mergeCell ref="A14:B16"/>
    <mergeCell ref="C14:I14"/>
    <mergeCell ref="K14:K16"/>
    <mergeCell ref="L14:N14"/>
    <mergeCell ref="O14:Q14"/>
    <mergeCell ref="C15:E16"/>
    <mergeCell ref="F15:I16"/>
    <mergeCell ref="A18:B18"/>
    <mergeCell ref="C18:E18"/>
    <mergeCell ref="F18:I18"/>
    <mergeCell ref="M15:N15"/>
    <mergeCell ref="O32:P32"/>
    <mergeCell ref="A19:B19"/>
    <mergeCell ref="C19:E19"/>
    <mergeCell ref="F19:I19"/>
    <mergeCell ref="A20:B20"/>
    <mergeCell ref="L15:L16"/>
    <mergeCell ref="O33:P33"/>
    <mergeCell ref="O34:P34"/>
    <mergeCell ref="O35:P35"/>
    <mergeCell ref="O31:P31"/>
    <mergeCell ref="O15:O16"/>
    <mergeCell ref="O20:Q20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53" orientation="portrait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view="pageBreakPreview" zoomScale="85" zoomScaleNormal="82" zoomScaleSheetLayoutView="85" workbookViewId="0">
      <selection activeCell="R29" sqref="R29"/>
    </sheetView>
  </sheetViews>
  <sheetFormatPr defaultRowHeight="13.5" x14ac:dyDescent="0.15"/>
  <cols>
    <col min="1" max="2" width="9" style="1"/>
    <col min="3" max="3" width="9.125" style="1" customWidth="1"/>
    <col min="4" max="4" width="7.5" style="1" customWidth="1"/>
    <col min="5" max="5" width="8" style="1" customWidth="1"/>
    <col min="6" max="6" width="9" style="1"/>
    <col min="7" max="7" width="8" style="1" customWidth="1"/>
    <col min="8" max="8" width="8.25" style="1" customWidth="1"/>
    <col min="9" max="9" width="8.75" style="1" customWidth="1"/>
    <col min="10" max="10" width="7.625" style="1" customWidth="1"/>
    <col min="11" max="11" width="8.625" style="1" customWidth="1"/>
    <col min="12" max="12" width="12.625" style="1" customWidth="1"/>
    <col min="13" max="13" width="7.5" style="1" customWidth="1"/>
    <col min="14" max="14" width="7.375" style="1" customWidth="1"/>
    <col min="15" max="15" width="1.75" style="46" customWidth="1"/>
    <col min="16" max="16" width="10.5" style="1" customWidth="1"/>
    <col min="17" max="17" width="7" style="1" customWidth="1"/>
    <col min="18" max="18" width="7.125" style="1" customWidth="1"/>
    <col min="19" max="19" width="8.5" style="1" customWidth="1"/>
    <col min="20" max="20" width="8.75" style="1" customWidth="1"/>
    <col min="21" max="23" width="9" style="1" customWidth="1"/>
    <col min="24" max="24" width="9" style="1"/>
    <col min="25" max="25" width="9.625" style="1" customWidth="1"/>
    <col min="26" max="26" width="10.25" style="1" customWidth="1"/>
    <col min="27" max="27" width="9" style="1" customWidth="1"/>
    <col min="28" max="28" width="9.375" style="1" customWidth="1"/>
    <col min="29" max="16384" width="9" style="1"/>
  </cols>
  <sheetData>
    <row r="1" spans="1:29" s="123" customFormat="1" ht="48.75" customHeight="1" x14ac:dyDescent="0.3">
      <c r="A1" s="860" t="s">
        <v>473</v>
      </c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0"/>
      <c r="O1" s="122"/>
      <c r="P1" s="860" t="s">
        <v>74</v>
      </c>
      <c r="Q1" s="860"/>
      <c r="R1" s="860"/>
      <c r="S1" s="860"/>
      <c r="T1" s="860"/>
      <c r="U1" s="860"/>
      <c r="V1" s="860"/>
      <c r="W1" s="860"/>
      <c r="X1" s="860"/>
      <c r="Y1" s="860"/>
      <c r="Z1" s="860"/>
      <c r="AA1" s="860"/>
      <c r="AB1" s="860"/>
      <c r="AC1" s="860"/>
    </row>
    <row r="2" spans="1:29" s="38" customFormat="1" ht="14.25" customHeight="1" thickBot="1" x14ac:dyDescent="0.2">
      <c r="A2" s="852" t="s">
        <v>66</v>
      </c>
      <c r="B2" s="852"/>
      <c r="C2" s="124"/>
      <c r="O2" s="125"/>
      <c r="AB2" s="861" t="s">
        <v>24</v>
      </c>
      <c r="AC2" s="861"/>
    </row>
    <row r="3" spans="1:29" s="38" customFormat="1" ht="16.5" customHeight="1" thickTop="1" x14ac:dyDescent="0.15">
      <c r="A3" s="740" t="s">
        <v>75</v>
      </c>
      <c r="B3" s="841" t="s">
        <v>76</v>
      </c>
      <c r="C3" s="778"/>
      <c r="D3" s="743"/>
      <c r="E3" s="743"/>
      <c r="F3" s="743"/>
      <c r="G3" s="743"/>
      <c r="H3" s="743"/>
      <c r="I3" s="743"/>
      <c r="J3" s="743"/>
      <c r="K3" s="126"/>
      <c r="L3" s="126"/>
      <c r="M3" s="126"/>
      <c r="N3" s="126"/>
      <c r="O3" s="127"/>
      <c r="P3" s="126"/>
      <c r="Q3" s="126"/>
      <c r="R3" s="126"/>
      <c r="S3" s="126"/>
      <c r="T3" s="126"/>
      <c r="U3" s="126"/>
      <c r="V3" s="126"/>
      <c r="W3" s="126"/>
      <c r="X3" s="128"/>
      <c r="Y3" s="128"/>
      <c r="Z3" s="128"/>
      <c r="AA3" s="128"/>
      <c r="AB3" s="128"/>
      <c r="AC3" s="128"/>
    </row>
    <row r="4" spans="1:29" s="38" customFormat="1" ht="19.5" customHeight="1" x14ac:dyDescent="0.15">
      <c r="A4" s="741"/>
      <c r="B4" s="863"/>
      <c r="C4" s="864"/>
      <c r="D4" s="865" t="s">
        <v>77</v>
      </c>
      <c r="E4" s="866"/>
      <c r="F4" s="867"/>
      <c r="G4" s="865" t="s">
        <v>78</v>
      </c>
      <c r="H4" s="866"/>
      <c r="I4" s="867"/>
      <c r="J4" s="865" t="s">
        <v>79</v>
      </c>
      <c r="K4" s="864"/>
      <c r="L4" s="862"/>
      <c r="M4" s="868" t="s">
        <v>80</v>
      </c>
      <c r="N4" s="869"/>
      <c r="O4" s="369"/>
      <c r="P4" s="368" t="s">
        <v>81</v>
      </c>
      <c r="Q4" s="863" t="s">
        <v>82</v>
      </c>
      <c r="R4" s="864"/>
      <c r="S4" s="862"/>
      <c r="T4" s="863" t="s">
        <v>83</v>
      </c>
      <c r="U4" s="864"/>
      <c r="V4" s="864"/>
      <c r="W4" s="864"/>
      <c r="X4" s="870" t="s">
        <v>84</v>
      </c>
      <c r="Y4" s="871"/>
      <c r="Z4" s="872"/>
      <c r="AA4" s="870" t="s">
        <v>85</v>
      </c>
      <c r="AB4" s="871"/>
      <c r="AC4" s="871"/>
    </row>
    <row r="5" spans="1:29" s="38" customFormat="1" ht="22.5" customHeight="1" x14ac:dyDescent="0.15">
      <c r="A5" s="741"/>
      <c r="B5" s="371" t="s">
        <v>86</v>
      </c>
      <c r="C5" s="371" t="s">
        <v>49</v>
      </c>
      <c r="D5" s="855" t="s">
        <v>87</v>
      </c>
      <c r="E5" s="853" t="s">
        <v>88</v>
      </c>
      <c r="F5" s="854"/>
      <c r="G5" s="855" t="s">
        <v>87</v>
      </c>
      <c r="H5" s="853" t="s">
        <v>88</v>
      </c>
      <c r="I5" s="854"/>
      <c r="J5" s="855" t="s">
        <v>87</v>
      </c>
      <c r="K5" s="853" t="s">
        <v>88</v>
      </c>
      <c r="L5" s="854"/>
      <c r="M5" s="855" t="s">
        <v>87</v>
      </c>
      <c r="N5" s="372" t="s">
        <v>16</v>
      </c>
      <c r="O5" s="369"/>
      <c r="P5" s="373" t="s">
        <v>19</v>
      </c>
      <c r="Q5" s="855" t="s">
        <v>87</v>
      </c>
      <c r="R5" s="853" t="s">
        <v>88</v>
      </c>
      <c r="S5" s="854"/>
      <c r="T5" s="855" t="s">
        <v>87</v>
      </c>
      <c r="U5" s="853" t="s">
        <v>88</v>
      </c>
      <c r="V5" s="857"/>
      <c r="W5" s="858"/>
      <c r="X5" s="374" t="s">
        <v>15</v>
      </c>
      <c r="Y5" s="873" t="s">
        <v>88</v>
      </c>
      <c r="Z5" s="874"/>
      <c r="AA5" s="374" t="s">
        <v>15</v>
      </c>
      <c r="AB5" s="873" t="s">
        <v>88</v>
      </c>
      <c r="AC5" s="875"/>
    </row>
    <row r="6" spans="1:29" s="38" customFormat="1" ht="24" customHeight="1" x14ac:dyDescent="0.15">
      <c r="A6" s="862"/>
      <c r="B6" s="370" t="s">
        <v>52</v>
      </c>
      <c r="C6" s="370" t="s">
        <v>53</v>
      </c>
      <c r="D6" s="856"/>
      <c r="E6" s="370"/>
      <c r="F6" s="375" t="s">
        <v>54</v>
      </c>
      <c r="G6" s="856"/>
      <c r="H6" s="370"/>
      <c r="I6" s="375" t="s">
        <v>54</v>
      </c>
      <c r="J6" s="856"/>
      <c r="K6" s="370"/>
      <c r="L6" s="375" t="s">
        <v>54</v>
      </c>
      <c r="M6" s="856"/>
      <c r="N6" s="367"/>
      <c r="O6" s="369"/>
      <c r="P6" s="375" t="s">
        <v>38</v>
      </c>
      <c r="Q6" s="856"/>
      <c r="R6" s="370"/>
      <c r="S6" s="375" t="s">
        <v>54</v>
      </c>
      <c r="T6" s="856"/>
      <c r="U6" s="367"/>
      <c r="V6" s="368"/>
      <c r="W6" s="376" t="s">
        <v>54</v>
      </c>
      <c r="X6" s="131" t="s">
        <v>18</v>
      </c>
      <c r="Y6" s="132"/>
      <c r="Z6" s="377" t="s">
        <v>38</v>
      </c>
      <c r="AA6" s="131" t="s">
        <v>18</v>
      </c>
      <c r="AB6" s="132"/>
      <c r="AC6" s="378" t="s">
        <v>38</v>
      </c>
    </row>
    <row r="7" spans="1:29" s="140" customFormat="1" ht="27.75" customHeight="1" x14ac:dyDescent="0.3">
      <c r="A7" s="133">
        <v>2021</v>
      </c>
      <c r="B7" s="134">
        <f t="shared" ref="B7:C9" si="0">SUM(D7,G7,J7,M7,Q7,T7,X7,AA7)</f>
        <v>27.099999999999998</v>
      </c>
      <c r="C7" s="134">
        <f t="shared" si="0"/>
        <v>3235.5</v>
      </c>
      <c r="D7" s="562">
        <v>0</v>
      </c>
      <c r="E7" s="562">
        <v>0</v>
      </c>
      <c r="F7" s="562">
        <v>0</v>
      </c>
      <c r="G7" s="562">
        <v>0</v>
      </c>
      <c r="H7" s="562">
        <v>0</v>
      </c>
      <c r="I7" s="562">
        <v>0</v>
      </c>
      <c r="J7" s="627">
        <v>2.8</v>
      </c>
      <c r="K7" s="627">
        <v>104.8</v>
      </c>
      <c r="L7" s="137">
        <f>K7/J7*100</f>
        <v>3742.8571428571431</v>
      </c>
      <c r="M7" s="639">
        <v>9</v>
      </c>
      <c r="N7" s="627">
        <v>1358</v>
      </c>
      <c r="O7" s="138"/>
      <c r="P7" s="445">
        <f t="shared" ref="P7:P8" si="1">N7/M7*100</f>
        <v>15088.888888888889</v>
      </c>
      <c r="Q7" s="627" t="s">
        <v>1</v>
      </c>
      <c r="R7" s="627" t="s">
        <v>1</v>
      </c>
      <c r="S7" s="445" t="e">
        <f>R7/Q7*100</f>
        <v>#VALUE!</v>
      </c>
      <c r="T7" s="627">
        <v>6.6</v>
      </c>
      <c r="U7" s="859">
        <v>965.2</v>
      </c>
      <c r="V7" s="859"/>
      <c r="W7" s="609">
        <f>U7/T7*100</f>
        <v>14624.242424242424</v>
      </c>
      <c r="X7" s="562">
        <v>0</v>
      </c>
      <c r="Y7" s="562">
        <v>0</v>
      </c>
      <c r="Z7" s="562">
        <v>0</v>
      </c>
      <c r="AA7" s="627">
        <v>8.6999999999999993</v>
      </c>
      <c r="AB7" s="627">
        <v>807.5</v>
      </c>
      <c r="AC7" s="445">
        <f>AB7/AA7*100</f>
        <v>9281.6091954022995</v>
      </c>
    </row>
    <row r="8" spans="1:29" s="140" customFormat="1" ht="27.75" customHeight="1" x14ac:dyDescent="0.3">
      <c r="A8" s="133">
        <v>2022</v>
      </c>
      <c r="B8" s="134">
        <f t="shared" si="0"/>
        <v>20.599999999999998</v>
      </c>
      <c r="C8" s="134">
        <f t="shared" si="0"/>
        <v>1908.6999999999998</v>
      </c>
      <c r="D8" s="562">
        <v>0</v>
      </c>
      <c r="E8" s="562">
        <v>0</v>
      </c>
      <c r="F8" s="562">
        <v>0</v>
      </c>
      <c r="G8" s="562">
        <v>0</v>
      </c>
      <c r="H8" s="562">
        <v>0</v>
      </c>
      <c r="I8" s="562">
        <v>0</v>
      </c>
      <c r="J8" s="632">
        <v>3</v>
      </c>
      <c r="K8" s="627">
        <v>93.8</v>
      </c>
      <c r="L8" s="137">
        <f>K8/J8*100</f>
        <v>3126.6666666666665</v>
      </c>
      <c r="M8" s="444">
        <v>2.1</v>
      </c>
      <c r="N8" s="444">
        <v>252.8</v>
      </c>
      <c r="O8" s="138"/>
      <c r="P8" s="445">
        <f t="shared" si="1"/>
        <v>12038.095238095239</v>
      </c>
      <c r="Q8" s="439" t="s">
        <v>1</v>
      </c>
      <c r="R8" s="439" t="s">
        <v>1</v>
      </c>
      <c r="S8" s="445" t="e">
        <f>R8/Q8*100</f>
        <v>#VALUE!</v>
      </c>
      <c r="T8" s="439">
        <v>6.8</v>
      </c>
      <c r="U8" s="850">
        <v>534.79999999999995</v>
      </c>
      <c r="V8" s="850"/>
      <c r="W8" s="445">
        <f>U8/T8*100</f>
        <v>7864.7058823529405</v>
      </c>
      <c r="X8" s="562">
        <v>0</v>
      </c>
      <c r="Y8" s="562">
        <v>0</v>
      </c>
      <c r="Z8" s="562">
        <v>0</v>
      </c>
      <c r="AA8" s="439">
        <v>8.6999999999999993</v>
      </c>
      <c r="AB8" s="439">
        <v>1027.3</v>
      </c>
      <c r="AC8" s="445">
        <f>AB8/AA8*100</f>
        <v>11808.045977011494</v>
      </c>
    </row>
    <row r="9" spans="1:29" s="140" customFormat="1" ht="27.75" customHeight="1" thickBot="1" x14ac:dyDescent="0.35">
      <c r="A9" s="379">
        <v>2023</v>
      </c>
      <c r="B9" s="142">
        <f t="shared" si="0"/>
        <v>40.1</v>
      </c>
      <c r="C9" s="142">
        <f t="shared" si="0"/>
        <v>3404.3</v>
      </c>
      <c r="D9" s="366">
        <v>0</v>
      </c>
      <c r="E9" s="366">
        <v>0</v>
      </c>
      <c r="F9" s="366">
        <v>0</v>
      </c>
      <c r="G9" s="366">
        <v>0</v>
      </c>
      <c r="H9" s="366">
        <v>0</v>
      </c>
      <c r="I9" s="366">
        <v>0</v>
      </c>
      <c r="J9" s="145">
        <v>3.3</v>
      </c>
      <c r="K9" s="145">
        <v>105.3</v>
      </c>
      <c r="L9" s="144">
        <f>K9/J9*100</f>
        <v>3190.909090909091</v>
      </c>
      <c r="M9" s="448">
        <v>9</v>
      </c>
      <c r="N9" s="448">
        <v>1358</v>
      </c>
      <c r="P9" s="447">
        <f>N9/M9*100</f>
        <v>15088.888888888889</v>
      </c>
      <c r="Q9" s="628">
        <v>12.9</v>
      </c>
      <c r="R9" s="628">
        <v>552</v>
      </c>
      <c r="S9" s="447">
        <f>R9/Q9*100</f>
        <v>4279.0697674418607</v>
      </c>
      <c r="T9" s="440">
        <v>6.2</v>
      </c>
      <c r="U9" s="851">
        <v>581.5</v>
      </c>
      <c r="V9" s="851"/>
      <c r="W9" s="447">
        <f>U9/T9*100</f>
        <v>9379.0322580645152</v>
      </c>
      <c r="X9" s="366">
        <v>0</v>
      </c>
      <c r="Y9" s="366">
        <v>0</v>
      </c>
      <c r="Z9" s="366">
        <v>0</v>
      </c>
      <c r="AA9" s="440">
        <v>8.6999999999999993</v>
      </c>
      <c r="AB9" s="440">
        <v>807.5</v>
      </c>
      <c r="AC9" s="447">
        <f>AB9/AA9*100</f>
        <v>9281.6091954022995</v>
      </c>
    </row>
    <row r="10" spans="1:29" s="38" customFormat="1" ht="14.25" customHeight="1" thickTop="1" x14ac:dyDescent="0.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9" s="38" customFormat="1" ht="11.25" x14ac:dyDescent="0.15">
      <c r="A11" s="148"/>
      <c r="B11" s="125"/>
      <c r="C11" s="125"/>
      <c r="O11" s="125"/>
    </row>
    <row r="12" spans="1:29" s="38" customFormat="1" ht="12.75" customHeight="1" x14ac:dyDescent="0.15">
      <c r="A12" s="125"/>
      <c r="B12" s="125"/>
      <c r="C12" s="125"/>
      <c r="O12" s="125"/>
    </row>
    <row r="13" spans="1:29" s="38" customFormat="1" ht="12" thickBot="1" x14ac:dyDescent="0.2">
      <c r="A13" s="852"/>
      <c r="B13" s="852"/>
      <c r="C13" s="149"/>
      <c r="O13" s="125"/>
    </row>
    <row r="14" spans="1:29" s="38" customFormat="1" ht="20.25" customHeight="1" thickTop="1" x14ac:dyDescent="0.15">
      <c r="A14" s="740" t="s">
        <v>75</v>
      </c>
      <c r="B14" s="841" t="s">
        <v>90</v>
      </c>
      <c r="C14" s="778"/>
      <c r="D14" s="778"/>
      <c r="E14" s="778"/>
      <c r="F14" s="778"/>
      <c r="G14" s="778"/>
      <c r="H14" s="778"/>
      <c r="I14" s="778"/>
      <c r="J14" s="778"/>
      <c r="K14" s="778"/>
      <c r="L14" s="778"/>
      <c r="M14" s="778"/>
      <c r="N14" s="778"/>
      <c r="O14" s="67"/>
      <c r="P14" s="442"/>
      <c r="Q14" s="442"/>
      <c r="R14" s="150"/>
      <c r="S14" s="842" t="s">
        <v>91</v>
      </c>
      <c r="T14" s="843"/>
      <c r="U14" s="843"/>
      <c r="V14" s="843"/>
      <c r="W14" s="843"/>
      <c r="X14" s="843"/>
      <c r="Y14" s="843"/>
      <c r="Z14" s="843"/>
      <c r="AA14" s="843"/>
      <c r="AB14" s="843"/>
      <c r="AC14" s="843"/>
    </row>
    <row r="15" spans="1:29" s="38" customFormat="1" ht="18" customHeight="1" x14ac:dyDescent="0.15">
      <c r="A15" s="741"/>
      <c r="B15" s="835"/>
      <c r="C15" s="836"/>
      <c r="D15" s="836"/>
      <c r="E15" s="830"/>
      <c r="F15" s="734" t="s">
        <v>92</v>
      </c>
      <c r="G15" s="738"/>
      <c r="H15" s="735"/>
      <c r="I15" s="734" t="s">
        <v>93</v>
      </c>
      <c r="J15" s="738"/>
      <c r="K15" s="735"/>
      <c r="L15" s="734" t="s">
        <v>94</v>
      </c>
      <c r="M15" s="738"/>
      <c r="N15" s="738"/>
      <c r="O15" s="437"/>
      <c r="P15" s="738" t="s">
        <v>95</v>
      </c>
      <c r="Q15" s="738"/>
      <c r="R15" s="735"/>
      <c r="S15" s="845"/>
      <c r="T15" s="845"/>
      <c r="U15" s="827" t="s">
        <v>96</v>
      </c>
      <c r="V15" s="828"/>
      <c r="W15" s="829"/>
      <c r="X15" s="827" t="s">
        <v>97</v>
      </c>
      <c r="Y15" s="828"/>
      <c r="Z15" s="829"/>
      <c r="AA15" s="827" t="s">
        <v>98</v>
      </c>
      <c r="AB15" s="828"/>
      <c r="AC15" s="828"/>
    </row>
    <row r="16" spans="1:29" s="38" customFormat="1" ht="23.25" customHeight="1" x14ac:dyDescent="0.15">
      <c r="A16" s="741"/>
      <c r="B16" s="736" t="s">
        <v>99</v>
      </c>
      <c r="C16" s="739"/>
      <c r="D16" s="736" t="s">
        <v>100</v>
      </c>
      <c r="E16" s="739"/>
      <c r="F16" s="839" t="s">
        <v>70</v>
      </c>
      <c r="G16" s="736" t="s">
        <v>88</v>
      </c>
      <c r="H16" s="739"/>
      <c r="I16" s="839" t="s">
        <v>101</v>
      </c>
      <c r="J16" s="736" t="s">
        <v>88</v>
      </c>
      <c r="K16" s="739"/>
      <c r="L16" s="839" t="s">
        <v>101</v>
      </c>
      <c r="M16" s="736" t="s">
        <v>88</v>
      </c>
      <c r="N16" s="737"/>
      <c r="O16" s="437"/>
      <c r="P16" s="739" t="s">
        <v>102</v>
      </c>
      <c r="Q16" s="736" t="s">
        <v>88</v>
      </c>
      <c r="R16" s="739"/>
      <c r="S16" s="846" t="s">
        <v>102</v>
      </c>
      <c r="T16" s="848" t="s">
        <v>103</v>
      </c>
      <c r="U16" s="839" t="s">
        <v>102</v>
      </c>
      <c r="V16" s="736" t="s">
        <v>88</v>
      </c>
      <c r="W16" s="739"/>
      <c r="X16" s="839" t="s">
        <v>101</v>
      </c>
      <c r="Y16" s="736" t="s">
        <v>88</v>
      </c>
      <c r="Z16" s="739"/>
      <c r="AA16" s="839" t="s">
        <v>99</v>
      </c>
      <c r="AB16" s="736" t="s">
        <v>88</v>
      </c>
      <c r="AC16" s="737"/>
    </row>
    <row r="17" spans="1:29" s="38" customFormat="1" ht="24" customHeight="1" x14ac:dyDescent="0.15">
      <c r="A17" s="830"/>
      <c r="B17" s="835"/>
      <c r="C17" s="830"/>
      <c r="D17" s="835"/>
      <c r="E17" s="830"/>
      <c r="F17" s="840"/>
      <c r="G17" s="450"/>
      <c r="H17" s="452" t="s">
        <v>38</v>
      </c>
      <c r="I17" s="840"/>
      <c r="J17" s="450"/>
      <c r="K17" s="452" t="s">
        <v>38</v>
      </c>
      <c r="L17" s="840"/>
      <c r="M17" s="450"/>
      <c r="N17" s="451" t="s">
        <v>38</v>
      </c>
      <c r="O17" s="437"/>
      <c r="P17" s="830"/>
      <c r="Q17" s="450"/>
      <c r="R17" s="452" t="s">
        <v>38</v>
      </c>
      <c r="S17" s="847"/>
      <c r="T17" s="849"/>
      <c r="U17" s="840"/>
      <c r="V17" s="453"/>
      <c r="W17" s="452" t="s">
        <v>38</v>
      </c>
      <c r="X17" s="840"/>
      <c r="Y17" s="453"/>
      <c r="Z17" s="452" t="s">
        <v>38</v>
      </c>
      <c r="AA17" s="840"/>
      <c r="AB17" s="453"/>
      <c r="AC17" s="451" t="s">
        <v>38</v>
      </c>
    </row>
    <row r="18" spans="1:29" s="140" customFormat="1" ht="27.75" customHeight="1" x14ac:dyDescent="0.3">
      <c r="A18" s="133">
        <v>2021</v>
      </c>
      <c r="B18" s="818">
        <f>SUM(F18,I18,L18,P18)</f>
        <v>76.699999999999989</v>
      </c>
      <c r="C18" s="809"/>
      <c r="D18" s="809">
        <f>SUM(G18,J18,M18,Q18)</f>
        <v>9789.4400000000023</v>
      </c>
      <c r="E18" s="809"/>
      <c r="F18" s="632">
        <v>60</v>
      </c>
      <c r="G18" s="627">
        <v>8737.2000000000007</v>
      </c>
      <c r="H18" s="136">
        <f>G18/F18*100</f>
        <v>14562</v>
      </c>
      <c r="I18" s="627" t="s">
        <v>1</v>
      </c>
      <c r="J18" s="627" t="s">
        <v>1</v>
      </c>
      <c r="K18" s="445" t="e">
        <f>J18/I18*100</f>
        <v>#VALUE!</v>
      </c>
      <c r="L18" s="627">
        <v>0.3</v>
      </c>
      <c r="M18" s="627">
        <v>11.04</v>
      </c>
      <c r="N18" s="449">
        <f>M18/L18*100</f>
        <v>3679.9999999999995</v>
      </c>
      <c r="O18" s="445"/>
      <c r="P18" s="627">
        <v>16.399999999999999</v>
      </c>
      <c r="Q18" s="627">
        <v>1041.2</v>
      </c>
      <c r="R18" s="445">
        <f>Q18/P18*100</f>
        <v>6348.7804878048792</v>
      </c>
      <c r="S18" s="632">
        <f t="shared" ref="S18:S20" si="2">SUM(U18,X18,AA18)</f>
        <v>20</v>
      </c>
      <c r="T18" s="632">
        <f t="shared" ref="T18:T20" si="3">SUM(V18,Y18,AB18)</f>
        <v>8533</v>
      </c>
      <c r="U18" s="632">
        <v>20</v>
      </c>
      <c r="V18" s="632">
        <v>8533</v>
      </c>
      <c r="W18" s="153">
        <f>V18/U18*100</f>
        <v>42665</v>
      </c>
      <c r="X18" s="562">
        <v>0</v>
      </c>
      <c r="Y18" s="562">
        <v>0</v>
      </c>
      <c r="Z18" s="562">
        <v>0</v>
      </c>
      <c r="AA18" s="627" t="s">
        <v>1</v>
      </c>
      <c r="AB18" s="627" t="s">
        <v>1</v>
      </c>
      <c r="AC18" s="445" t="e">
        <f>AB18/AA18*100</f>
        <v>#VALUE!</v>
      </c>
    </row>
    <row r="19" spans="1:29" s="140" customFormat="1" ht="27.75" customHeight="1" x14ac:dyDescent="0.3">
      <c r="A19" s="133">
        <v>2022</v>
      </c>
      <c r="B19" s="818">
        <f t="shared" ref="B19:B20" si="4">SUM(F19,I19,L19,P19)</f>
        <v>68.7</v>
      </c>
      <c r="C19" s="809"/>
      <c r="D19" s="809">
        <f>SUM(G19,J19,M19,Q19)</f>
        <v>8948.130000000001</v>
      </c>
      <c r="E19" s="809"/>
      <c r="F19" s="441">
        <v>60</v>
      </c>
      <c r="G19" s="441">
        <v>8400.6</v>
      </c>
      <c r="H19" s="136">
        <f>G19/F19*100</f>
        <v>14001.000000000002</v>
      </c>
      <c r="I19" s="441" t="s">
        <v>1</v>
      </c>
      <c r="J19" s="441" t="s">
        <v>1</v>
      </c>
      <c r="K19" s="445" t="e">
        <f>J19/I19*100</f>
        <v>#VALUE!</v>
      </c>
      <c r="L19" s="444">
        <v>0.3</v>
      </c>
      <c r="M19" s="151">
        <v>9.93</v>
      </c>
      <c r="N19" s="449">
        <f>M19/L19*100</f>
        <v>3310</v>
      </c>
      <c r="O19" s="445"/>
      <c r="P19" s="444">
        <v>8.4</v>
      </c>
      <c r="Q19" s="444">
        <v>537.6</v>
      </c>
      <c r="R19" s="445">
        <f>Q19/P19*100</f>
        <v>6400</v>
      </c>
      <c r="S19" s="152">
        <f t="shared" si="2"/>
        <v>20</v>
      </c>
      <c r="T19" s="152">
        <f t="shared" si="3"/>
        <v>6540</v>
      </c>
      <c r="U19" s="152">
        <v>20</v>
      </c>
      <c r="V19" s="152">
        <v>6540</v>
      </c>
      <c r="W19" s="153">
        <f>V19/U19*100</f>
        <v>32700</v>
      </c>
      <c r="X19" s="562">
        <v>0</v>
      </c>
      <c r="Y19" s="562">
        <v>0</v>
      </c>
      <c r="Z19" s="562">
        <v>0</v>
      </c>
      <c r="AA19" s="629" t="s">
        <v>474</v>
      </c>
      <c r="AB19" s="629" t="s">
        <v>474</v>
      </c>
      <c r="AC19" s="445" t="e">
        <f>AB19/AA19*100</f>
        <v>#VALUE!</v>
      </c>
    </row>
    <row r="20" spans="1:29" s="140" customFormat="1" ht="27.75" customHeight="1" thickBot="1" x14ac:dyDescent="0.35">
      <c r="A20" s="379">
        <v>2023</v>
      </c>
      <c r="B20" s="825">
        <f t="shared" si="4"/>
        <v>49.1</v>
      </c>
      <c r="C20" s="814"/>
      <c r="D20" s="814">
        <f>SUM(G20,J20,M20,Q20)</f>
        <v>4112.8999999999996</v>
      </c>
      <c r="E20" s="814"/>
      <c r="F20" s="446">
        <v>38.6</v>
      </c>
      <c r="G20" s="446">
        <v>3677.5</v>
      </c>
      <c r="H20" s="143">
        <f>G20/F20*100</f>
        <v>9527.2020725388593</v>
      </c>
      <c r="I20" s="628" t="s">
        <v>474</v>
      </c>
      <c r="J20" s="628" t="s">
        <v>474</v>
      </c>
      <c r="K20" s="447" t="e">
        <f>J20/I20*100</f>
        <v>#VALUE!</v>
      </c>
      <c r="L20" s="448">
        <v>4.7</v>
      </c>
      <c r="M20" s="154">
        <v>134.9</v>
      </c>
      <c r="N20" s="380">
        <f>M20/L20*100</f>
        <v>2870.2127659574467</v>
      </c>
      <c r="O20" s="155"/>
      <c r="P20" s="448">
        <v>5.8</v>
      </c>
      <c r="Q20" s="448">
        <v>300.5</v>
      </c>
      <c r="R20" s="447">
        <f>Q20/P20*100</f>
        <v>5181.0344827586205</v>
      </c>
      <c r="S20" s="156">
        <f t="shared" si="2"/>
        <v>5.5</v>
      </c>
      <c r="T20" s="156">
        <f t="shared" si="3"/>
        <v>375.6</v>
      </c>
      <c r="U20" s="156">
        <v>5.5</v>
      </c>
      <c r="V20" s="156">
        <v>375.6</v>
      </c>
      <c r="W20" s="157">
        <f>V20/U20*100</f>
        <v>6829.0909090909099</v>
      </c>
      <c r="X20" s="366">
        <v>0</v>
      </c>
      <c r="Y20" s="366">
        <v>0</v>
      </c>
      <c r="Z20" s="366">
        <v>0</v>
      </c>
      <c r="AA20" s="628" t="s">
        <v>474</v>
      </c>
      <c r="AB20" s="628" t="s">
        <v>474</v>
      </c>
      <c r="AC20" s="447" t="e">
        <f>AB20/AA20*100</f>
        <v>#VALUE!</v>
      </c>
    </row>
    <row r="21" spans="1:29" s="38" customFormat="1" ht="12" thickTop="1" x14ac:dyDescent="0.15">
      <c r="A21" s="125"/>
      <c r="B21" s="125"/>
      <c r="C21" s="125"/>
      <c r="O21" s="125"/>
    </row>
    <row r="22" spans="1:29" s="38" customFormat="1" ht="11.25" x14ac:dyDescent="0.15">
      <c r="A22" s="125"/>
      <c r="B22" s="125"/>
      <c r="C22" s="125"/>
      <c r="O22" s="125"/>
    </row>
    <row r="23" spans="1:29" s="38" customFormat="1" ht="12" thickBot="1" x14ac:dyDescent="0.2">
      <c r="A23" s="381"/>
      <c r="B23" s="381"/>
      <c r="C23" s="149"/>
      <c r="O23" s="125"/>
    </row>
    <row r="24" spans="1:29" s="38" customFormat="1" ht="23.25" customHeight="1" thickTop="1" x14ac:dyDescent="0.15">
      <c r="A24" s="740" t="s">
        <v>75</v>
      </c>
      <c r="B24" s="831" t="s">
        <v>104</v>
      </c>
      <c r="C24" s="832"/>
      <c r="D24" s="832"/>
      <c r="E24" s="832"/>
      <c r="F24" s="832"/>
      <c r="G24" s="832"/>
      <c r="H24" s="784" t="s">
        <v>105</v>
      </c>
      <c r="I24" s="784"/>
      <c r="J24" s="784"/>
      <c r="K24" s="784"/>
      <c r="L24" s="784"/>
      <c r="M24" s="784"/>
      <c r="N24" s="784"/>
      <c r="O24" s="67"/>
      <c r="P24" s="784" t="s">
        <v>105</v>
      </c>
      <c r="Q24" s="784"/>
      <c r="R24" s="784"/>
      <c r="S24" s="784"/>
      <c r="T24" s="784"/>
      <c r="U24" s="784"/>
      <c r="V24" s="784"/>
      <c r="W24" s="784"/>
      <c r="X24" s="784"/>
      <c r="Y24" s="784"/>
      <c r="Z24" s="784"/>
      <c r="AA24" s="784"/>
      <c r="AB24" s="784"/>
      <c r="AC24" s="784"/>
    </row>
    <row r="25" spans="1:29" s="38" customFormat="1" ht="18.75" customHeight="1" x14ac:dyDescent="0.15">
      <c r="A25" s="741"/>
      <c r="B25" s="833"/>
      <c r="C25" s="834"/>
      <c r="D25" s="834"/>
      <c r="E25" s="834"/>
      <c r="F25" s="834"/>
      <c r="G25" s="834"/>
      <c r="H25" s="821" t="s">
        <v>106</v>
      </c>
      <c r="I25" s="824"/>
      <c r="J25" s="824"/>
      <c r="K25" s="822"/>
      <c r="L25" s="791" t="s">
        <v>107</v>
      </c>
      <c r="M25" s="792"/>
      <c r="N25" s="792"/>
      <c r="O25" s="67"/>
      <c r="P25" s="454"/>
      <c r="Q25" s="821" t="s">
        <v>108</v>
      </c>
      <c r="R25" s="824"/>
      <c r="S25" s="824"/>
      <c r="T25" s="822"/>
      <c r="U25" s="815" t="s">
        <v>109</v>
      </c>
      <c r="V25" s="816"/>
      <c r="W25" s="816"/>
      <c r="X25" s="816"/>
      <c r="Y25" s="844"/>
      <c r="Z25" s="815" t="s">
        <v>110</v>
      </c>
      <c r="AA25" s="816"/>
      <c r="AB25" s="816"/>
      <c r="AC25" s="816"/>
    </row>
    <row r="26" spans="1:29" s="38" customFormat="1" ht="19.5" customHeight="1" x14ac:dyDescent="0.15">
      <c r="A26" s="741"/>
      <c r="B26" s="736" t="s">
        <v>111</v>
      </c>
      <c r="C26" s="737"/>
      <c r="D26" s="739"/>
      <c r="E26" s="736" t="s">
        <v>112</v>
      </c>
      <c r="F26" s="737"/>
      <c r="G26" s="837"/>
      <c r="H26" s="819" t="s">
        <v>13</v>
      </c>
      <c r="I26" s="792" t="s">
        <v>113</v>
      </c>
      <c r="J26" s="792"/>
      <c r="K26" s="793"/>
      <c r="L26" s="819" t="s">
        <v>13</v>
      </c>
      <c r="M26" s="791" t="s">
        <v>16</v>
      </c>
      <c r="N26" s="792"/>
      <c r="O26" s="67"/>
      <c r="P26" s="455" t="s">
        <v>19</v>
      </c>
      <c r="Q26" s="819" t="s">
        <v>13</v>
      </c>
      <c r="R26" s="792" t="s">
        <v>113</v>
      </c>
      <c r="S26" s="792"/>
      <c r="T26" s="793"/>
      <c r="U26" s="791" t="s">
        <v>13</v>
      </c>
      <c r="V26" s="793"/>
      <c r="W26" s="792" t="s">
        <v>113</v>
      </c>
      <c r="X26" s="792"/>
      <c r="Y26" s="793"/>
      <c r="Z26" s="819" t="s">
        <v>13</v>
      </c>
      <c r="AA26" s="791" t="s">
        <v>113</v>
      </c>
      <c r="AB26" s="792"/>
      <c r="AC26" s="792"/>
    </row>
    <row r="27" spans="1:29" s="38" customFormat="1" ht="23.25" customHeight="1" x14ac:dyDescent="0.15">
      <c r="A27" s="830"/>
      <c r="B27" s="835"/>
      <c r="C27" s="836"/>
      <c r="D27" s="830"/>
      <c r="E27" s="835"/>
      <c r="F27" s="836"/>
      <c r="G27" s="838"/>
      <c r="H27" s="820"/>
      <c r="I27" s="456"/>
      <c r="J27" s="821" t="s">
        <v>38</v>
      </c>
      <c r="K27" s="822"/>
      <c r="L27" s="820"/>
      <c r="M27" s="794"/>
      <c r="N27" s="823"/>
      <c r="O27" s="67"/>
      <c r="P27" s="443" t="s">
        <v>38</v>
      </c>
      <c r="Q27" s="820"/>
      <c r="R27" s="456"/>
      <c r="S27" s="821" t="s">
        <v>38</v>
      </c>
      <c r="T27" s="822"/>
      <c r="U27" s="794"/>
      <c r="V27" s="817"/>
      <c r="W27" s="456"/>
      <c r="X27" s="821" t="s">
        <v>38</v>
      </c>
      <c r="Y27" s="822"/>
      <c r="Z27" s="820"/>
      <c r="AA27" s="438"/>
      <c r="AB27" s="821" t="s">
        <v>38</v>
      </c>
      <c r="AC27" s="824"/>
    </row>
    <row r="28" spans="1:29" s="140" customFormat="1" ht="27.75" customHeight="1" x14ac:dyDescent="0.3">
      <c r="A28" s="133">
        <v>2021</v>
      </c>
      <c r="B28" s="818">
        <f t="shared" ref="B28:B29" si="5">SUM(H28+L28+Q28+U28+Z28)</f>
        <v>187.1</v>
      </c>
      <c r="C28" s="809"/>
      <c r="D28" s="809"/>
      <c r="E28" s="809">
        <f t="shared" ref="E28:E29" si="6">SUM(I28+M28+R28+W28+AA28)</f>
        <v>9672.7999999999993</v>
      </c>
      <c r="F28" s="809"/>
      <c r="G28" s="809"/>
      <c r="H28" s="627">
        <v>130.5</v>
      </c>
      <c r="I28" s="627">
        <v>7340</v>
      </c>
      <c r="J28" s="810">
        <f>I28/H28*100</f>
        <v>5624.5210727969352</v>
      </c>
      <c r="K28" s="810"/>
      <c r="L28" s="627">
        <v>35.9</v>
      </c>
      <c r="M28" s="826">
        <v>1385</v>
      </c>
      <c r="N28" s="826"/>
      <c r="O28" s="158"/>
      <c r="P28" s="445">
        <f>M28/L28*100</f>
        <v>3857.9387186629524</v>
      </c>
      <c r="Q28" s="627">
        <v>11.7</v>
      </c>
      <c r="R28" s="627">
        <v>857</v>
      </c>
      <c r="S28" s="812">
        <f>R28/Q28*100</f>
        <v>7324.7863247863252</v>
      </c>
      <c r="T28" s="812"/>
      <c r="U28" s="813">
        <v>0</v>
      </c>
      <c r="V28" s="813"/>
      <c r="W28" s="633">
        <v>0</v>
      </c>
      <c r="X28" s="812" t="e">
        <f>W28/U28*100</f>
        <v>#DIV/0!</v>
      </c>
      <c r="Y28" s="812"/>
      <c r="Z28" s="632">
        <v>9</v>
      </c>
      <c r="AA28" s="627">
        <v>90.8</v>
      </c>
      <c r="AB28" s="812">
        <f>AA28/Z28*100</f>
        <v>1008.8888888888889</v>
      </c>
      <c r="AC28" s="812"/>
    </row>
    <row r="29" spans="1:29" s="140" customFormat="1" ht="27.75" customHeight="1" x14ac:dyDescent="0.3">
      <c r="A29" s="133">
        <v>2022</v>
      </c>
      <c r="B29" s="809">
        <f t="shared" si="5"/>
        <v>181</v>
      </c>
      <c r="C29" s="809"/>
      <c r="D29" s="809"/>
      <c r="E29" s="809">
        <f t="shared" si="6"/>
        <v>9453.7999999999993</v>
      </c>
      <c r="F29" s="809"/>
      <c r="G29" s="809"/>
      <c r="H29" s="441">
        <v>125</v>
      </c>
      <c r="I29" s="441">
        <v>6951.2</v>
      </c>
      <c r="J29" s="810">
        <f>I29/H29*100</f>
        <v>5560.96</v>
      </c>
      <c r="K29" s="810"/>
      <c r="L29" s="444">
        <v>30</v>
      </c>
      <c r="M29" s="811">
        <v>1159.5</v>
      </c>
      <c r="N29" s="811"/>
      <c r="O29" s="158"/>
      <c r="P29" s="445">
        <f>M29/L29*100</f>
        <v>3865</v>
      </c>
      <c r="Q29" s="444">
        <v>18</v>
      </c>
      <c r="R29" s="444">
        <v>1235.0999999999999</v>
      </c>
      <c r="S29" s="812">
        <f>R29/Q29*100</f>
        <v>6861.6666666666661</v>
      </c>
      <c r="T29" s="812"/>
      <c r="U29" s="813">
        <v>0</v>
      </c>
      <c r="V29" s="813"/>
      <c r="W29" s="610">
        <v>0</v>
      </c>
      <c r="X29" s="812" t="e">
        <f>W29/U29*100</f>
        <v>#DIV/0!</v>
      </c>
      <c r="Y29" s="812"/>
      <c r="Z29" s="444">
        <v>8</v>
      </c>
      <c r="AA29" s="444">
        <v>108</v>
      </c>
      <c r="AB29" s="812">
        <f>AA29/Z29*100</f>
        <v>1350</v>
      </c>
      <c r="AC29" s="812"/>
    </row>
    <row r="30" spans="1:29" s="140" customFormat="1" ht="27.75" customHeight="1" thickBot="1" x14ac:dyDescent="0.35">
      <c r="A30" s="379">
        <v>2023</v>
      </c>
      <c r="B30" s="814">
        <f>SUM(H30+L30+Q30+U30+Z30)</f>
        <v>228.29999999999998</v>
      </c>
      <c r="C30" s="814"/>
      <c r="D30" s="814"/>
      <c r="E30" s="814">
        <f>SUM(I30+M30+R30+W30+AA30)</f>
        <v>2396.1</v>
      </c>
      <c r="F30" s="814"/>
      <c r="G30" s="814"/>
      <c r="H30" s="446">
        <v>165.6</v>
      </c>
      <c r="I30" s="446">
        <v>656.1</v>
      </c>
      <c r="J30" s="806">
        <f t="shared" ref="J30:K30" si="7">I30/H30*100</f>
        <v>396.19565217391306</v>
      </c>
      <c r="K30" s="806">
        <f t="shared" si="7"/>
        <v>60.386473429951693</v>
      </c>
      <c r="L30" s="448">
        <v>25.6</v>
      </c>
      <c r="M30" s="807">
        <v>717.6</v>
      </c>
      <c r="N30" s="807"/>
      <c r="O30" s="159"/>
      <c r="P30" s="447">
        <f>M30/L30*100</f>
        <v>2803.125</v>
      </c>
      <c r="Q30" s="448">
        <v>11.5</v>
      </c>
      <c r="R30" s="448">
        <v>739.7</v>
      </c>
      <c r="S30" s="804">
        <f t="shared" ref="S30:T30" si="8">R30/Q30*100</f>
        <v>6432.1739130434789</v>
      </c>
      <c r="T30" s="804">
        <f t="shared" si="8"/>
        <v>869.56521739130426</v>
      </c>
      <c r="U30" s="808">
        <v>0</v>
      </c>
      <c r="V30" s="808"/>
      <c r="W30" s="366">
        <v>0</v>
      </c>
      <c r="X30" s="804" t="e">
        <f>W30/U30*100</f>
        <v>#DIV/0!</v>
      </c>
      <c r="Y30" s="804"/>
      <c r="Z30" s="448">
        <v>25.6</v>
      </c>
      <c r="AA30" s="448">
        <v>282.7</v>
      </c>
      <c r="AB30" s="804">
        <f>AA30/Z30*100</f>
        <v>1104.2968749999998</v>
      </c>
      <c r="AC30" s="804"/>
    </row>
    <row r="31" spans="1:29" s="161" customFormat="1" ht="13.5" customHeight="1" thickTop="1" x14ac:dyDescent="0.15">
      <c r="A31" s="160" t="s">
        <v>114</v>
      </c>
      <c r="O31" s="37"/>
      <c r="T31" s="162"/>
      <c r="U31" s="162"/>
      <c r="V31" s="162"/>
      <c r="W31" s="162"/>
      <c r="Y31" s="805" t="s">
        <v>40</v>
      </c>
      <c r="Z31" s="805"/>
      <c r="AA31" s="805"/>
      <c r="AB31" s="805"/>
      <c r="AC31" s="805"/>
    </row>
    <row r="32" spans="1:29" s="38" customFormat="1" ht="11.25" x14ac:dyDescent="0.15"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37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</row>
    <row r="33" spans="2:29" x14ac:dyDescent="0.1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74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2:29" x14ac:dyDescent="0.1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74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2:29" x14ac:dyDescent="0.1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74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</sheetData>
  <mergeCells count="119">
    <mergeCell ref="A1:N1"/>
    <mergeCell ref="P1:AC1"/>
    <mergeCell ref="A2:B2"/>
    <mergeCell ref="AB2:AC2"/>
    <mergeCell ref="A3:A6"/>
    <mergeCell ref="B3:C4"/>
    <mergeCell ref="D3:J3"/>
    <mergeCell ref="D4:F4"/>
    <mergeCell ref="G4:I4"/>
    <mergeCell ref="J4:L4"/>
    <mergeCell ref="M4:N4"/>
    <mergeCell ref="Q4:S4"/>
    <mergeCell ref="T4:W4"/>
    <mergeCell ref="X4:Z4"/>
    <mergeCell ref="AA4:AC4"/>
    <mergeCell ref="D5:D6"/>
    <mergeCell ref="E5:F5"/>
    <mergeCell ref="G5:G6"/>
    <mergeCell ref="H5:I5"/>
    <mergeCell ref="J5:J6"/>
    <mergeCell ref="Y5:Z5"/>
    <mergeCell ref="AB5:AC5"/>
    <mergeCell ref="U8:V8"/>
    <mergeCell ref="U9:V9"/>
    <mergeCell ref="A13:B13"/>
    <mergeCell ref="K5:L5"/>
    <mergeCell ref="M5:M6"/>
    <mergeCell ref="Q5:Q6"/>
    <mergeCell ref="R5:S5"/>
    <mergeCell ref="T5:T6"/>
    <mergeCell ref="U5:W5"/>
    <mergeCell ref="U7:V7"/>
    <mergeCell ref="AA15:AC15"/>
    <mergeCell ref="B16:C17"/>
    <mergeCell ref="D16:E17"/>
    <mergeCell ref="F16:F17"/>
    <mergeCell ref="G16:H16"/>
    <mergeCell ref="I16:I17"/>
    <mergeCell ref="J16:K16"/>
    <mergeCell ref="L16:L17"/>
    <mergeCell ref="M16:N16"/>
    <mergeCell ref="B15:E15"/>
    <mergeCell ref="F15:H15"/>
    <mergeCell ref="I15:K15"/>
    <mergeCell ref="L15:N15"/>
    <mergeCell ref="P15:R15"/>
    <mergeCell ref="S15:T15"/>
    <mergeCell ref="U15:W15"/>
    <mergeCell ref="Y16:Z16"/>
    <mergeCell ref="AA16:AA17"/>
    <mergeCell ref="AB16:AC16"/>
    <mergeCell ref="P16:P17"/>
    <mergeCell ref="Q16:R16"/>
    <mergeCell ref="S16:S17"/>
    <mergeCell ref="T16:T17"/>
    <mergeCell ref="U16:U17"/>
    <mergeCell ref="V16:W16"/>
    <mergeCell ref="B19:C19"/>
    <mergeCell ref="D19:E19"/>
    <mergeCell ref="X15:Z15"/>
    <mergeCell ref="A24:A27"/>
    <mergeCell ref="B24:G25"/>
    <mergeCell ref="B26:D27"/>
    <mergeCell ref="E26:G27"/>
    <mergeCell ref="X16:X17"/>
    <mergeCell ref="A14:A17"/>
    <mergeCell ref="B14:N14"/>
    <mergeCell ref="S14:AC14"/>
    <mergeCell ref="H26:H27"/>
    <mergeCell ref="I26:K26"/>
    <mergeCell ref="L26:L27"/>
    <mergeCell ref="M26:N26"/>
    <mergeCell ref="Q26:Q27"/>
    <mergeCell ref="R26:T26"/>
    <mergeCell ref="H24:N24"/>
    <mergeCell ref="P24:AC24"/>
    <mergeCell ref="H25:K25"/>
    <mergeCell ref="L25:N25"/>
    <mergeCell ref="Q25:T25"/>
    <mergeCell ref="U25:Y25"/>
    <mergeCell ref="Z25:AC25"/>
    <mergeCell ref="U26:V27"/>
    <mergeCell ref="B18:C18"/>
    <mergeCell ref="D18:E18"/>
    <mergeCell ref="B28:D28"/>
    <mergeCell ref="E28:G28"/>
    <mergeCell ref="J28:K28"/>
    <mergeCell ref="S28:T28"/>
    <mergeCell ref="W26:Y26"/>
    <mergeCell ref="Z26:Z27"/>
    <mergeCell ref="AA26:AC26"/>
    <mergeCell ref="J27:K27"/>
    <mergeCell ref="M27:N27"/>
    <mergeCell ref="S27:T27"/>
    <mergeCell ref="X27:Y27"/>
    <mergeCell ref="AB27:AC27"/>
    <mergeCell ref="X28:Y28"/>
    <mergeCell ref="AB28:AC28"/>
    <mergeCell ref="B20:C20"/>
    <mergeCell ref="D20:E20"/>
    <mergeCell ref="M28:N28"/>
    <mergeCell ref="U28:V28"/>
    <mergeCell ref="X30:Y30"/>
    <mergeCell ref="AB30:AC30"/>
    <mergeCell ref="Y31:AC31"/>
    <mergeCell ref="J30:K30"/>
    <mergeCell ref="M30:N30"/>
    <mergeCell ref="S30:T30"/>
    <mergeCell ref="U30:V30"/>
    <mergeCell ref="B29:D29"/>
    <mergeCell ref="E29:G29"/>
    <mergeCell ref="J29:K29"/>
    <mergeCell ref="M29:N29"/>
    <mergeCell ref="S29:T29"/>
    <mergeCell ref="U29:V29"/>
    <mergeCell ref="X29:Y29"/>
    <mergeCell ref="AB29:AC29"/>
    <mergeCell ref="B30:D30"/>
    <mergeCell ref="E30:G30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51" orientation="portrait" r:id="rId1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view="pageBreakPreview" zoomScale="85" zoomScaleNormal="85" zoomScaleSheetLayoutView="85" workbookViewId="0">
      <selection activeCell="P15" sqref="P15"/>
    </sheetView>
  </sheetViews>
  <sheetFormatPr defaultRowHeight="13.5" x14ac:dyDescent="0.15"/>
  <cols>
    <col min="1" max="1" width="7.875" style="1" customWidth="1"/>
    <col min="2" max="2" width="9.125" style="1" customWidth="1"/>
    <col min="3" max="3" width="9.625" style="1" customWidth="1"/>
    <col min="4" max="4" width="8.5" style="1" customWidth="1"/>
    <col min="5" max="5" width="9" style="1"/>
    <col min="6" max="6" width="6" style="1" customWidth="1"/>
    <col min="7" max="7" width="7.375" style="1" customWidth="1"/>
    <col min="8" max="8" width="10" style="1" customWidth="1"/>
    <col min="9" max="9" width="5.875" style="1" customWidth="1"/>
    <col min="10" max="11" width="8.125" style="1" customWidth="1"/>
    <col min="12" max="12" width="2.5" style="1" customWidth="1"/>
    <col min="13" max="13" width="8.75" style="1" customWidth="1"/>
    <col min="14" max="14" width="8.5" style="46" hidden="1" customWidth="1"/>
    <col min="15" max="15" width="6.75" style="1" customWidth="1"/>
    <col min="16" max="16" width="7.875" style="1" customWidth="1"/>
    <col min="17" max="17" width="8.5" style="1" customWidth="1"/>
    <col min="18" max="18" width="8.875" style="1" customWidth="1"/>
    <col min="19" max="19" width="7.5" style="1" customWidth="1"/>
    <col min="20" max="21" width="8.5" style="1" customWidth="1"/>
    <col min="22" max="22" width="9.375" style="1" customWidth="1"/>
    <col min="23" max="23" width="5.875" style="1" customWidth="1"/>
    <col min="24" max="24" width="6.5" style="1" customWidth="1"/>
    <col min="25" max="25" width="7.75" style="1" customWidth="1"/>
    <col min="26" max="16384" width="9" style="1"/>
  </cols>
  <sheetData>
    <row r="1" spans="1:25" ht="15" customHeight="1" x14ac:dyDescent="0.15"/>
    <row r="2" spans="1:25" s="4" customFormat="1" ht="33.950000000000003" customHeight="1" x14ac:dyDescent="0.3">
      <c r="A2" s="712" t="s">
        <v>282</v>
      </c>
      <c r="B2" s="712"/>
      <c r="C2" s="712"/>
      <c r="D2" s="712"/>
      <c r="E2" s="712"/>
      <c r="F2" s="712"/>
      <c r="G2" s="712"/>
      <c r="H2" s="712"/>
      <c r="I2" s="712"/>
      <c r="J2" s="712"/>
      <c r="K2" s="712"/>
      <c r="L2" s="163"/>
      <c r="M2" s="712" t="s">
        <v>115</v>
      </c>
      <c r="N2" s="712"/>
      <c r="O2" s="712"/>
      <c r="P2" s="712"/>
      <c r="Q2" s="712"/>
      <c r="R2" s="712"/>
      <c r="S2" s="712"/>
      <c r="T2" s="712"/>
      <c r="U2" s="712"/>
      <c r="V2" s="712"/>
      <c r="W2" s="712"/>
      <c r="X2" s="712"/>
      <c r="Y2" s="712"/>
    </row>
    <row r="3" spans="1:25" s="5" customFormat="1" ht="20.100000000000001" customHeight="1" thickBot="1" x14ac:dyDescent="0.35">
      <c r="A3" s="884" t="s">
        <v>23</v>
      </c>
      <c r="B3" s="884"/>
      <c r="C3" s="6"/>
      <c r="N3" s="65"/>
      <c r="X3" s="885" t="s">
        <v>116</v>
      </c>
      <c r="Y3" s="885"/>
    </row>
    <row r="4" spans="1:25" s="38" customFormat="1" ht="21.75" customHeight="1" thickTop="1" x14ac:dyDescent="0.15">
      <c r="A4" s="740" t="s">
        <v>42</v>
      </c>
      <c r="B4" s="742" t="s">
        <v>117</v>
      </c>
      <c r="C4" s="743"/>
      <c r="D4" s="743"/>
      <c r="E4" s="744"/>
      <c r="F4" s="742" t="s">
        <v>118</v>
      </c>
      <c r="G4" s="743"/>
      <c r="H4" s="743"/>
      <c r="I4" s="743"/>
      <c r="J4" s="743"/>
      <c r="K4" s="743"/>
      <c r="L4" s="69"/>
      <c r="M4" s="912" t="s">
        <v>119</v>
      </c>
      <c r="N4" s="912"/>
      <c r="O4" s="912"/>
      <c r="P4" s="912"/>
      <c r="Q4" s="912"/>
      <c r="R4" s="912"/>
      <c r="S4" s="913"/>
      <c r="T4" s="914" t="s">
        <v>120</v>
      </c>
      <c r="U4" s="915"/>
      <c r="V4" s="915"/>
      <c r="W4" s="915"/>
      <c r="X4" s="915"/>
      <c r="Y4" s="915"/>
    </row>
    <row r="5" spans="1:25" s="38" customFormat="1" ht="22.5" customHeight="1" x14ac:dyDescent="0.15">
      <c r="A5" s="741"/>
      <c r="B5" s="887" t="s">
        <v>72</v>
      </c>
      <c r="C5" s="888" t="s">
        <v>113</v>
      </c>
      <c r="D5" s="890"/>
      <c r="E5" s="889"/>
      <c r="F5" s="888" t="s">
        <v>72</v>
      </c>
      <c r="G5" s="889"/>
      <c r="H5" s="888" t="s">
        <v>113</v>
      </c>
      <c r="I5" s="890"/>
      <c r="J5" s="890"/>
      <c r="K5" s="890"/>
      <c r="L5" s="69"/>
      <c r="M5" s="907" t="s">
        <v>72</v>
      </c>
      <c r="N5" s="907"/>
      <c r="O5" s="907"/>
      <c r="P5" s="908"/>
      <c r="Q5" s="911" t="s">
        <v>113</v>
      </c>
      <c r="R5" s="780"/>
      <c r="S5" s="741"/>
      <c r="T5" s="888" t="s">
        <v>121</v>
      </c>
      <c r="U5" s="889"/>
      <c r="V5" s="916" t="s">
        <v>122</v>
      </c>
      <c r="W5" s="917"/>
      <c r="X5" s="917"/>
      <c r="Y5" s="917"/>
    </row>
    <row r="6" spans="1:25" s="38" customFormat="1" ht="21" customHeight="1" x14ac:dyDescent="0.15">
      <c r="A6" s="862"/>
      <c r="B6" s="856"/>
      <c r="C6" s="130"/>
      <c r="D6" s="905" t="s">
        <v>39</v>
      </c>
      <c r="E6" s="918"/>
      <c r="F6" s="863"/>
      <c r="G6" s="862"/>
      <c r="H6" s="863" t="s">
        <v>64</v>
      </c>
      <c r="I6" s="919"/>
      <c r="J6" s="920" t="s">
        <v>54</v>
      </c>
      <c r="K6" s="906"/>
      <c r="L6" s="69"/>
      <c r="M6" s="909"/>
      <c r="N6" s="909"/>
      <c r="O6" s="909"/>
      <c r="P6" s="910"/>
      <c r="Q6" s="164"/>
      <c r="R6" s="905" t="s">
        <v>39</v>
      </c>
      <c r="S6" s="918"/>
      <c r="T6" s="863"/>
      <c r="U6" s="862"/>
      <c r="V6" s="921"/>
      <c r="W6" s="922"/>
      <c r="X6" s="905" t="s">
        <v>39</v>
      </c>
      <c r="Y6" s="906"/>
    </row>
    <row r="7" spans="1:25" s="167" customFormat="1" ht="26.25" customHeight="1" x14ac:dyDescent="0.15">
      <c r="A7" s="133">
        <v>2021</v>
      </c>
      <c r="B7" s="630">
        <v>22</v>
      </c>
      <c r="C7" s="630">
        <v>6.16</v>
      </c>
      <c r="D7" s="902">
        <f t="shared" ref="D7:E7" si="0">C7/B7*100</f>
        <v>28.000000000000004</v>
      </c>
      <c r="E7" s="902">
        <f t="shared" si="0"/>
        <v>454.54545454545456</v>
      </c>
      <c r="F7" s="809">
        <v>25</v>
      </c>
      <c r="G7" s="809"/>
      <c r="H7" s="876">
        <v>25.25</v>
      </c>
      <c r="I7" s="876"/>
      <c r="J7" s="903">
        <f>H7/F7*100</f>
        <v>101</v>
      </c>
      <c r="K7" s="903"/>
      <c r="L7" s="166"/>
      <c r="M7" s="809">
        <v>2</v>
      </c>
      <c r="N7" s="809"/>
      <c r="O7" s="809"/>
      <c r="P7" s="809"/>
      <c r="Q7" s="625">
        <v>7.2</v>
      </c>
      <c r="R7" s="904">
        <f>Q7/M7*100</f>
        <v>360</v>
      </c>
      <c r="S7" s="904"/>
      <c r="T7" s="901">
        <v>0</v>
      </c>
      <c r="U7" s="901"/>
      <c r="V7" s="901">
        <v>0</v>
      </c>
      <c r="W7" s="901"/>
      <c r="X7" s="901">
        <v>0</v>
      </c>
      <c r="Y7" s="901"/>
    </row>
    <row r="8" spans="1:25" s="167" customFormat="1" ht="26.25" customHeight="1" x14ac:dyDescent="0.15">
      <c r="A8" s="133">
        <v>2022</v>
      </c>
      <c r="B8" s="165">
        <v>22</v>
      </c>
      <c r="C8" s="165">
        <v>15.62</v>
      </c>
      <c r="D8" s="902">
        <f t="shared" ref="D8:E8" si="1">C8/B8*100</f>
        <v>71</v>
      </c>
      <c r="E8" s="902">
        <f t="shared" si="1"/>
        <v>454.54545454545456</v>
      </c>
      <c r="F8" s="809">
        <v>25</v>
      </c>
      <c r="G8" s="809"/>
      <c r="H8" s="876">
        <v>21</v>
      </c>
      <c r="I8" s="876"/>
      <c r="J8" s="903">
        <f>H8/F8*100</f>
        <v>84</v>
      </c>
      <c r="K8" s="903"/>
      <c r="L8" s="166"/>
      <c r="M8" s="809">
        <v>3</v>
      </c>
      <c r="N8" s="809"/>
      <c r="O8" s="809"/>
      <c r="P8" s="809"/>
      <c r="Q8" s="135">
        <v>12.3</v>
      </c>
      <c r="R8" s="904">
        <f>Q8/M8*100</f>
        <v>410.00000000000006</v>
      </c>
      <c r="S8" s="904"/>
      <c r="T8" s="667">
        <v>0</v>
      </c>
      <c r="U8" s="667"/>
      <c r="V8" s="667">
        <v>0</v>
      </c>
      <c r="W8" s="667"/>
      <c r="X8" s="667">
        <v>0</v>
      </c>
      <c r="Y8" s="667"/>
    </row>
    <row r="9" spans="1:25" s="167" customFormat="1" ht="26.25" customHeight="1" thickBot="1" x14ac:dyDescent="0.2">
      <c r="A9" s="141">
        <v>2023</v>
      </c>
      <c r="B9" s="168">
        <v>59.9</v>
      </c>
      <c r="C9" s="168">
        <v>32.945</v>
      </c>
      <c r="D9" s="897">
        <f>C9/B9*100</f>
        <v>55.000000000000007</v>
      </c>
      <c r="E9" s="897">
        <f>D9/C9*100</f>
        <v>166.94490818030053</v>
      </c>
      <c r="F9" s="898">
        <v>111.9</v>
      </c>
      <c r="G9" s="898"/>
      <c r="H9" s="899">
        <v>141.69999999999999</v>
      </c>
      <c r="I9" s="899"/>
      <c r="J9" s="900">
        <f>H9/F9*100</f>
        <v>126.63092046470061</v>
      </c>
      <c r="K9" s="900" t="e">
        <f>J9/I9*100</f>
        <v>#DIV/0!</v>
      </c>
      <c r="L9" s="169"/>
      <c r="M9" s="898">
        <v>4.8</v>
      </c>
      <c r="N9" s="898"/>
      <c r="O9" s="898"/>
      <c r="P9" s="898"/>
      <c r="Q9" s="170">
        <v>7.2</v>
      </c>
      <c r="R9" s="895">
        <f>Q9/M9*100</f>
        <v>150</v>
      </c>
      <c r="S9" s="895">
        <f>R9/Q9*100</f>
        <v>2083.333333333333</v>
      </c>
      <c r="T9" s="896">
        <v>0</v>
      </c>
      <c r="U9" s="896"/>
      <c r="V9" s="896">
        <v>0</v>
      </c>
      <c r="W9" s="896"/>
      <c r="X9" s="896">
        <v>0</v>
      </c>
      <c r="Y9" s="896"/>
    </row>
    <row r="10" spans="1:25" s="44" customFormat="1" ht="20.100000000000001" customHeight="1" thickTop="1" x14ac:dyDescent="0.15">
      <c r="A10" s="7" t="s">
        <v>123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3"/>
      <c r="P10" s="23"/>
      <c r="Q10" s="23"/>
      <c r="R10" s="23"/>
      <c r="S10" s="23"/>
      <c r="T10" s="666" t="s">
        <v>40</v>
      </c>
      <c r="U10" s="666"/>
      <c r="V10" s="666"/>
      <c r="W10" s="666"/>
      <c r="X10" s="666"/>
      <c r="Y10" s="666"/>
    </row>
    <row r="11" spans="1:25" s="44" customFormat="1" ht="12" x14ac:dyDescent="0.15">
      <c r="N11" s="50"/>
    </row>
    <row r="12" spans="1:25" s="44" customFormat="1" ht="12" x14ac:dyDescent="0.15">
      <c r="N12" s="50"/>
    </row>
    <row r="14" spans="1:25" s="4" customFormat="1" ht="33.950000000000003" customHeight="1" x14ac:dyDescent="0.3">
      <c r="A14" s="712" t="s">
        <v>283</v>
      </c>
      <c r="B14" s="712"/>
      <c r="C14" s="712"/>
      <c r="D14" s="712"/>
      <c r="E14" s="712"/>
      <c r="F14" s="712"/>
      <c r="G14" s="712"/>
      <c r="H14" s="712"/>
      <c r="I14" s="712"/>
      <c r="J14" s="712"/>
      <c r="K14" s="712"/>
      <c r="L14" s="712"/>
      <c r="M14" s="712"/>
      <c r="N14" s="163"/>
      <c r="O14" s="883" t="s">
        <v>124</v>
      </c>
      <c r="P14" s="883"/>
      <c r="Q14" s="883"/>
      <c r="R14" s="883"/>
      <c r="S14" s="883"/>
      <c r="T14" s="883"/>
      <c r="U14" s="883"/>
      <c r="V14" s="883"/>
      <c r="W14" s="883"/>
      <c r="X14" s="883"/>
      <c r="Y14" s="883"/>
    </row>
    <row r="15" spans="1:25" s="5" customFormat="1" ht="20.100000000000001" customHeight="1" thickBot="1" x14ac:dyDescent="0.35">
      <c r="A15" s="884" t="s">
        <v>125</v>
      </c>
      <c r="B15" s="884"/>
      <c r="C15" s="6"/>
      <c r="L15" s="65"/>
      <c r="N15" s="65"/>
      <c r="X15" s="885" t="s">
        <v>116</v>
      </c>
      <c r="Y15" s="885"/>
    </row>
    <row r="16" spans="1:25" s="38" customFormat="1" ht="24.95" customHeight="1" thickTop="1" x14ac:dyDescent="0.15">
      <c r="A16" s="740" t="s">
        <v>42</v>
      </c>
      <c r="B16" s="742" t="s">
        <v>126</v>
      </c>
      <c r="C16" s="743"/>
      <c r="D16" s="743"/>
      <c r="E16" s="893"/>
      <c r="F16" s="894" t="s">
        <v>127</v>
      </c>
      <c r="G16" s="894"/>
      <c r="H16" s="894"/>
      <c r="I16" s="743" t="s">
        <v>128</v>
      </c>
      <c r="J16" s="743"/>
      <c r="K16" s="743"/>
      <c r="L16" s="69"/>
      <c r="M16" s="171" t="s">
        <v>129</v>
      </c>
      <c r="N16" s="69"/>
      <c r="O16" s="743" t="s">
        <v>130</v>
      </c>
      <c r="P16" s="744"/>
      <c r="Q16" s="742" t="s">
        <v>131</v>
      </c>
      <c r="R16" s="743"/>
      <c r="S16" s="744"/>
      <c r="T16" s="742" t="s">
        <v>132</v>
      </c>
      <c r="U16" s="743"/>
      <c r="V16" s="744"/>
      <c r="W16" s="742" t="s">
        <v>133</v>
      </c>
      <c r="X16" s="743"/>
      <c r="Y16" s="743"/>
    </row>
    <row r="17" spans="1:27" s="38" customFormat="1" ht="24.95" customHeight="1" x14ac:dyDescent="0.15">
      <c r="A17" s="741"/>
      <c r="B17" s="888" t="s">
        <v>13</v>
      </c>
      <c r="C17" s="889"/>
      <c r="D17" s="888" t="s">
        <v>14</v>
      </c>
      <c r="E17" s="889"/>
      <c r="F17" s="887" t="s">
        <v>13</v>
      </c>
      <c r="G17" s="891" t="s">
        <v>134</v>
      </c>
      <c r="H17" s="892"/>
      <c r="I17" s="889" t="s">
        <v>13</v>
      </c>
      <c r="J17" s="888" t="s">
        <v>135</v>
      </c>
      <c r="K17" s="890"/>
      <c r="L17" s="69"/>
      <c r="M17" s="890" t="s">
        <v>13</v>
      </c>
      <c r="N17" s="69"/>
      <c r="O17" s="890" t="s">
        <v>89</v>
      </c>
      <c r="P17" s="889"/>
      <c r="Q17" s="887" t="s">
        <v>13</v>
      </c>
      <c r="R17" s="888" t="s">
        <v>89</v>
      </c>
      <c r="S17" s="889"/>
      <c r="T17" s="887" t="s">
        <v>13</v>
      </c>
      <c r="U17" s="888" t="s">
        <v>89</v>
      </c>
      <c r="V17" s="889"/>
      <c r="W17" s="887" t="s">
        <v>13</v>
      </c>
      <c r="X17" s="888" t="s">
        <v>89</v>
      </c>
      <c r="Y17" s="890"/>
    </row>
    <row r="18" spans="1:27" s="38" customFormat="1" ht="24.95" customHeight="1" x14ac:dyDescent="0.15">
      <c r="A18" s="862"/>
      <c r="B18" s="863"/>
      <c r="C18" s="862"/>
      <c r="D18" s="863"/>
      <c r="E18" s="862"/>
      <c r="F18" s="856"/>
      <c r="G18" s="172"/>
      <c r="H18" s="173" t="s">
        <v>54</v>
      </c>
      <c r="I18" s="856"/>
      <c r="J18" s="70"/>
      <c r="K18" s="77" t="s">
        <v>54</v>
      </c>
      <c r="L18" s="69"/>
      <c r="M18" s="864"/>
      <c r="N18" s="69"/>
      <c r="O18" s="129"/>
      <c r="P18" s="77" t="s">
        <v>54</v>
      </c>
      <c r="Q18" s="856"/>
      <c r="R18" s="70"/>
      <c r="S18" s="77" t="s">
        <v>54</v>
      </c>
      <c r="T18" s="856"/>
      <c r="U18" s="70"/>
      <c r="V18" s="77" t="s">
        <v>54</v>
      </c>
      <c r="W18" s="856"/>
      <c r="X18" s="70"/>
      <c r="Y18" s="78" t="s">
        <v>54</v>
      </c>
    </row>
    <row r="19" spans="1:27" s="177" customFormat="1" ht="28.5" customHeight="1" x14ac:dyDescent="0.15">
      <c r="A19" s="133">
        <v>2021</v>
      </c>
      <c r="B19" s="881">
        <f t="shared" ref="B19:B20" si="2">SUM(F19+I19+M19+Q19+T19+W19)</f>
        <v>62.399999999999991</v>
      </c>
      <c r="C19" s="881"/>
      <c r="D19" s="882">
        <f t="shared" ref="D19:D20" si="3">SUM(G19+J19+O19+R19+U19+X19)</f>
        <v>860.77499999999998</v>
      </c>
      <c r="E19" s="882"/>
      <c r="F19" s="630">
        <v>4.7</v>
      </c>
      <c r="G19" s="630">
        <v>85.775000000000006</v>
      </c>
      <c r="H19" s="136">
        <f>G19/F19*100</f>
        <v>1825</v>
      </c>
      <c r="I19" s="630">
        <v>14.2</v>
      </c>
      <c r="J19" s="630">
        <v>267.8</v>
      </c>
      <c r="K19" s="136">
        <f>J19/I19*100</f>
        <v>1885.9154929577467</v>
      </c>
      <c r="L19" s="175"/>
      <c r="M19" s="630">
        <v>3</v>
      </c>
      <c r="N19" s="630"/>
      <c r="O19" s="630">
        <v>27.5</v>
      </c>
      <c r="P19" s="136">
        <f>O19/M19*100</f>
        <v>916.66666666666663</v>
      </c>
      <c r="Q19" s="630">
        <v>7.2</v>
      </c>
      <c r="R19" s="630">
        <v>135.80000000000001</v>
      </c>
      <c r="S19" s="175">
        <f>R19/Q19*100</f>
        <v>1886.1111111111111</v>
      </c>
      <c r="T19" s="634">
        <v>33.299999999999997</v>
      </c>
      <c r="U19" s="634">
        <v>343.9</v>
      </c>
      <c r="V19" s="175">
        <f>U19/T19*100</f>
        <v>1032.7327327327328</v>
      </c>
      <c r="W19" s="633">
        <v>0</v>
      </c>
      <c r="X19" s="633">
        <v>0</v>
      </c>
      <c r="Y19" s="136" t="e">
        <f>X19/W19*100</f>
        <v>#DIV/0!</v>
      </c>
      <c r="Z19" s="176"/>
      <c r="AA19" s="176"/>
    </row>
    <row r="20" spans="1:27" s="177" customFormat="1" ht="28.5" customHeight="1" x14ac:dyDescent="0.15">
      <c r="A20" s="133">
        <v>2022</v>
      </c>
      <c r="B20" s="768">
        <f t="shared" si="2"/>
        <v>61.3</v>
      </c>
      <c r="C20" s="768"/>
      <c r="D20" s="878">
        <f t="shared" si="3"/>
        <v>1035.5</v>
      </c>
      <c r="E20" s="878"/>
      <c r="F20" s="134">
        <v>4.5999999999999996</v>
      </c>
      <c r="G20" s="134">
        <v>101.7</v>
      </c>
      <c r="H20" s="136">
        <f>G20/F20*100</f>
        <v>2210.8695652173915</v>
      </c>
      <c r="I20" s="174">
        <v>14.2</v>
      </c>
      <c r="J20" s="174">
        <v>365.4</v>
      </c>
      <c r="K20" s="136">
        <f>J20/I20*100</f>
        <v>2573.2394366197186</v>
      </c>
      <c r="L20" s="175"/>
      <c r="M20" s="174">
        <v>2</v>
      </c>
      <c r="N20" s="174"/>
      <c r="O20" s="174">
        <v>23.4</v>
      </c>
      <c r="P20" s="136">
        <f>O20/M20*100</f>
        <v>1170</v>
      </c>
      <c r="Q20" s="174">
        <v>7.2</v>
      </c>
      <c r="R20" s="174">
        <v>101.8</v>
      </c>
      <c r="S20" s="175">
        <f>R20/Q20*100</f>
        <v>1413.8888888888887</v>
      </c>
      <c r="T20" s="174">
        <v>33.299999999999997</v>
      </c>
      <c r="U20" s="174">
        <v>443.2</v>
      </c>
      <c r="V20" s="175">
        <f>U20/T20*100</f>
        <v>1330.930930930931</v>
      </c>
      <c r="W20" s="626">
        <v>0</v>
      </c>
      <c r="X20" s="626">
        <v>0</v>
      </c>
      <c r="Y20" s="136" t="e">
        <f>X20/W20*100</f>
        <v>#DIV/0!</v>
      </c>
      <c r="Z20" s="176"/>
      <c r="AA20" s="176"/>
    </row>
    <row r="21" spans="1:27" s="177" customFormat="1" ht="28.5" customHeight="1" thickBot="1" x14ac:dyDescent="0.2">
      <c r="A21" s="141">
        <v>2023</v>
      </c>
      <c r="B21" s="879">
        <f>SUM(F21+I21+M21+Q21+T21+W21)</f>
        <v>35</v>
      </c>
      <c r="C21" s="879"/>
      <c r="D21" s="880">
        <f>SUM(G21+J21+O21+R21+U21+X21)</f>
        <v>695.1</v>
      </c>
      <c r="E21" s="880"/>
      <c r="F21" s="142">
        <v>5.3</v>
      </c>
      <c r="G21" s="142">
        <v>164.3</v>
      </c>
      <c r="H21" s="143">
        <f>G21/F21*100</f>
        <v>3100.0000000000005</v>
      </c>
      <c r="I21" s="178">
        <v>12.2</v>
      </c>
      <c r="J21" s="178">
        <v>344.2</v>
      </c>
      <c r="K21" s="143">
        <f>J21/I21*100</f>
        <v>2821.311475409836</v>
      </c>
      <c r="L21" s="179"/>
      <c r="M21" s="178">
        <v>2</v>
      </c>
      <c r="N21" s="178"/>
      <c r="O21" s="178">
        <v>23.4</v>
      </c>
      <c r="P21" s="143">
        <f>O21/M21*100</f>
        <v>1170</v>
      </c>
      <c r="Q21" s="178">
        <v>7.6</v>
      </c>
      <c r="R21" s="178">
        <v>60.7</v>
      </c>
      <c r="S21" s="180">
        <f>R21/Q21*100</f>
        <v>798.68421052631584</v>
      </c>
      <c r="T21" s="178">
        <v>7.9</v>
      </c>
      <c r="U21" s="178">
        <v>102.5</v>
      </c>
      <c r="V21" s="180">
        <f>U21/T21*100</f>
        <v>1297.4683544303798</v>
      </c>
      <c r="W21" s="366">
        <v>0</v>
      </c>
      <c r="X21" s="366">
        <v>0</v>
      </c>
      <c r="Y21" s="143" t="e">
        <f>X21/W21*100</f>
        <v>#DIV/0!</v>
      </c>
      <c r="Z21" s="176"/>
      <c r="AA21" s="176"/>
    </row>
    <row r="22" spans="1:27" s="5" customFormat="1" ht="20.100000000000001" customHeight="1" thickTop="1" x14ac:dyDescent="0.3">
      <c r="A22" s="877" t="s">
        <v>123</v>
      </c>
      <c r="B22" s="877"/>
      <c r="L22" s="65"/>
      <c r="N22" s="65"/>
      <c r="T22" s="886" t="s">
        <v>40</v>
      </c>
      <c r="U22" s="886"/>
      <c r="V22" s="886"/>
      <c r="W22" s="886"/>
      <c r="X22" s="886"/>
      <c r="Y22" s="886"/>
    </row>
    <row r="23" spans="1:27" s="44" customFormat="1" ht="12" x14ac:dyDescent="0.15">
      <c r="A23" s="877"/>
      <c r="B23" s="877"/>
      <c r="N23" s="50"/>
    </row>
  </sheetData>
  <mergeCells count="86">
    <mergeCell ref="A2:K2"/>
    <mergeCell ref="M2:Y2"/>
    <mergeCell ref="A3:B3"/>
    <mergeCell ref="X3:Y3"/>
    <mergeCell ref="A4:A6"/>
    <mergeCell ref="B4:E4"/>
    <mergeCell ref="F4:K4"/>
    <mergeCell ref="M4:S4"/>
    <mergeCell ref="T4:Y4"/>
    <mergeCell ref="B5:B6"/>
    <mergeCell ref="V5:Y5"/>
    <mergeCell ref="D6:E6"/>
    <mergeCell ref="H6:I6"/>
    <mergeCell ref="J6:K6"/>
    <mergeCell ref="R6:S6"/>
    <mergeCell ref="V6:W6"/>
    <mergeCell ref="X6:Y6"/>
    <mergeCell ref="C5:E5"/>
    <mergeCell ref="F5:G6"/>
    <mergeCell ref="H5:K5"/>
    <mergeCell ref="M5:P6"/>
    <mergeCell ref="Q5:S5"/>
    <mergeCell ref="T5:U6"/>
    <mergeCell ref="T7:U7"/>
    <mergeCell ref="V7:W7"/>
    <mergeCell ref="X7:Y7"/>
    <mergeCell ref="D8:E8"/>
    <mergeCell ref="F8:G8"/>
    <mergeCell ref="H8:I8"/>
    <mergeCell ref="J8:K8"/>
    <mergeCell ref="M8:P8"/>
    <mergeCell ref="R8:S8"/>
    <mergeCell ref="T8:U8"/>
    <mergeCell ref="D7:E7"/>
    <mergeCell ref="J7:K7"/>
    <mergeCell ref="R7:S7"/>
    <mergeCell ref="V8:W8"/>
    <mergeCell ref="X8:Y8"/>
    <mergeCell ref="F7:G7"/>
    <mergeCell ref="D9:E9"/>
    <mergeCell ref="F9:G9"/>
    <mergeCell ref="H9:I9"/>
    <mergeCell ref="J9:K9"/>
    <mergeCell ref="M9:P9"/>
    <mergeCell ref="R9:S9"/>
    <mergeCell ref="T9:U9"/>
    <mergeCell ref="V9:W9"/>
    <mergeCell ref="X9:Y9"/>
    <mergeCell ref="T10:Y10"/>
    <mergeCell ref="T16:V16"/>
    <mergeCell ref="W16:Y16"/>
    <mergeCell ref="B17:C18"/>
    <mergeCell ref="D17:E18"/>
    <mergeCell ref="F17:F18"/>
    <mergeCell ref="G17:H17"/>
    <mergeCell ref="I17:I18"/>
    <mergeCell ref="J17:K17"/>
    <mergeCell ref="M17:M18"/>
    <mergeCell ref="O17:P17"/>
    <mergeCell ref="Q16:S16"/>
    <mergeCell ref="Q17:Q18"/>
    <mergeCell ref="R17:S17"/>
    <mergeCell ref="B16:E16"/>
    <mergeCell ref="F16:H16"/>
    <mergeCell ref="I16:K16"/>
    <mergeCell ref="T22:Y22"/>
    <mergeCell ref="T17:T18"/>
    <mergeCell ref="U17:V17"/>
    <mergeCell ref="W17:W18"/>
    <mergeCell ref="X17:Y17"/>
    <mergeCell ref="H7:I7"/>
    <mergeCell ref="M7:P7"/>
    <mergeCell ref="A23:B23"/>
    <mergeCell ref="B20:C20"/>
    <mergeCell ref="D20:E20"/>
    <mergeCell ref="B21:C21"/>
    <mergeCell ref="D21:E21"/>
    <mergeCell ref="A22:B22"/>
    <mergeCell ref="B19:C19"/>
    <mergeCell ref="D19:E19"/>
    <mergeCell ref="A14:M14"/>
    <mergeCell ref="O14:Y14"/>
    <mergeCell ref="A15:B15"/>
    <mergeCell ref="X15:Y15"/>
    <mergeCell ref="A16:A18"/>
    <mergeCell ref="O16:P16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9" orientation="portrait" r:id="rId1"/>
  <colBreaks count="1" manualBreakCount="1">
    <brk id="1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view="pageBreakPreview" topLeftCell="A4" zoomScale="85" zoomScaleNormal="85" zoomScaleSheetLayoutView="85" workbookViewId="0">
      <selection activeCell="P12" sqref="P12"/>
    </sheetView>
  </sheetViews>
  <sheetFormatPr defaultColWidth="9.625" defaultRowHeight="16.5" x14ac:dyDescent="0.3"/>
  <cols>
    <col min="1" max="4" width="9.125" customWidth="1"/>
    <col min="5" max="6" width="7.25" customWidth="1"/>
    <col min="7" max="7" width="8.25" customWidth="1"/>
    <col min="8" max="9" width="9.125" customWidth="1"/>
    <col min="10" max="10" width="7.875" customWidth="1"/>
    <col min="11" max="11" width="8.625" customWidth="1"/>
    <col min="12" max="21" width="9.125" customWidth="1"/>
  </cols>
  <sheetData>
    <row r="1" spans="1:22" x14ac:dyDescent="0.3">
      <c r="K1" s="615"/>
    </row>
    <row r="2" spans="1:22" s="252" customFormat="1" ht="30" customHeight="1" x14ac:dyDescent="0.3">
      <c r="A2" s="923" t="s">
        <v>239</v>
      </c>
      <c r="B2" s="923"/>
      <c r="C2" s="923"/>
      <c r="D2" s="923"/>
      <c r="E2" s="923"/>
      <c r="F2" s="923"/>
      <c r="G2" s="923"/>
      <c r="H2" s="923"/>
      <c r="I2" s="923"/>
      <c r="J2" s="923"/>
      <c r="K2" s="923"/>
      <c r="L2" s="923" t="s">
        <v>240</v>
      </c>
      <c r="M2" s="923"/>
      <c r="N2" s="923"/>
      <c r="O2" s="923"/>
      <c r="P2" s="923"/>
      <c r="Q2" s="923"/>
      <c r="R2" s="923"/>
      <c r="S2" s="923"/>
      <c r="T2" s="923"/>
      <c r="U2" s="251"/>
      <c r="V2" s="251"/>
    </row>
    <row r="3" spans="1:22" s="254" customFormat="1" ht="15" customHeight="1" thickBot="1" x14ac:dyDescent="0.35">
      <c r="A3" s="253" t="s">
        <v>241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M3" s="253"/>
      <c r="N3" s="253"/>
      <c r="O3" s="253"/>
      <c r="P3" s="253"/>
      <c r="Q3" s="253"/>
      <c r="R3" s="253"/>
      <c r="S3" s="253"/>
      <c r="T3" s="255"/>
      <c r="U3" s="255" t="s">
        <v>242</v>
      </c>
      <c r="V3" s="578"/>
    </row>
    <row r="4" spans="1:22" s="258" customFormat="1" ht="51" customHeight="1" thickTop="1" x14ac:dyDescent="0.3">
      <c r="A4" s="611" t="s">
        <v>243</v>
      </c>
      <c r="B4" s="256" t="s">
        <v>244</v>
      </c>
      <c r="C4" s="256" t="s">
        <v>245</v>
      </c>
      <c r="D4" s="924" t="s">
        <v>246</v>
      </c>
      <c r="E4" s="925"/>
      <c r="F4" s="925"/>
      <c r="G4" s="925"/>
      <c r="H4" s="257" t="s">
        <v>247</v>
      </c>
      <c r="I4" s="926" t="s">
        <v>248</v>
      </c>
      <c r="J4" s="927"/>
      <c r="K4" s="928"/>
      <c r="L4" s="929" t="s">
        <v>249</v>
      </c>
      <c r="M4" s="930"/>
      <c r="N4" s="931"/>
      <c r="O4" s="932" t="s">
        <v>250</v>
      </c>
      <c r="P4" s="933"/>
      <c r="Q4" s="933"/>
      <c r="R4" s="933"/>
      <c r="S4" s="256" t="s">
        <v>251</v>
      </c>
      <c r="T4" s="576" t="s">
        <v>252</v>
      </c>
      <c r="U4" s="576" t="s">
        <v>243</v>
      </c>
      <c r="V4" s="579"/>
    </row>
    <row r="5" spans="1:22" s="258" customFormat="1" ht="36" customHeight="1" x14ac:dyDescent="0.3">
      <c r="A5" s="612"/>
      <c r="B5" s="260"/>
      <c r="C5" s="259"/>
      <c r="D5" s="935"/>
      <c r="E5" s="261" t="s">
        <v>253</v>
      </c>
      <c r="F5" s="262" t="s">
        <v>254</v>
      </c>
      <c r="G5" s="263" t="s">
        <v>255</v>
      </c>
      <c r="H5" s="264"/>
      <c r="I5" s="935"/>
      <c r="J5" s="263" t="s">
        <v>256</v>
      </c>
      <c r="K5" s="616" t="s">
        <v>257</v>
      </c>
      <c r="L5" s="937"/>
      <c r="M5" s="263" t="s">
        <v>256</v>
      </c>
      <c r="N5" s="263" t="s">
        <v>257</v>
      </c>
      <c r="O5" s="935"/>
      <c r="P5" s="265" t="s">
        <v>258</v>
      </c>
      <c r="Q5" s="265" t="s">
        <v>259</v>
      </c>
      <c r="R5" s="263" t="s">
        <v>260</v>
      </c>
      <c r="S5" s="259"/>
      <c r="T5" s="577"/>
      <c r="U5" s="577"/>
      <c r="V5" s="579"/>
    </row>
    <row r="6" spans="1:22" s="258" customFormat="1" ht="36" customHeight="1" x14ac:dyDescent="0.3">
      <c r="A6" s="613" t="s">
        <v>261</v>
      </c>
      <c r="B6" s="267" t="s">
        <v>205</v>
      </c>
      <c r="C6" s="266" t="s">
        <v>262</v>
      </c>
      <c r="D6" s="936"/>
      <c r="E6" s="268" t="s">
        <v>263</v>
      </c>
      <c r="F6" s="269" t="s">
        <v>264</v>
      </c>
      <c r="G6" s="266" t="s">
        <v>265</v>
      </c>
      <c r="H6" s="270" t="s">
        <v>266</v>
      </c>
      <c r="I6" s="936"/>
      <c r="J6" s="266" t="s">
        <v>267</v>
      </c>
      <c r="K6" s="594" t="s">
        <v>268</v>
      </c>
      <c r="L6" s="938"/>
      <c r="M6" s="266" t="s">
        <v>267</v>
      </c>
      <c r="N6" s="266" t="s">
        <v>268</v>
      </c>
      <c r="O6" s="936"/>
      <c r="P6" s="270" t="s">
        <v>269</v>
      </c>
      <c r="Q6" s="270" t="s">
        <v>270</v>
      </c>
      <c r="R6" s="266" t="s">
        <v>271</v>
      </c>
      <c r="S6" s="266" t="s">
        <v>272</v>
      </c>
      <c r="T6" s="554" t="s">
        <v>273</v>
      </c>
      <c r="U6" s="554" t="s">
        <v>261</v>
      </c>
      <c r="V6" s="579"/>
    </row>
    <row r="7" spans="1:22" s="258" customFormat="1" ht="60" customHeight="1" x14ac:dyDescent="0.3">
      <c r="A7" s="272">
        <v>2015</v>
      </c>
      <c r="B7" s="595">
        <v>12416</v>
      </c>
      <c r="C7" s="271">
        <v>2601</v>
      </c>
      <c r="D7" s="271">
        <v>2437</v>
      </c>
      <c r="E7" s="271">
        <v>503</v>
      </c>
      <c r="F7" s="271">
        <v>981</v>
      </c>
      <c r="G7" s="271">
        <v>953</v>
      </c>
      <c r="H7" s="271">
        <v>43</v>
      </c>
      <c r="I7" s="271">
        <v>1474</v>
      </c>
      <c r="J7" s="271">
        <v>609</v>
      </c>
      <c r="K7" s="271">
        <v>865</v>
      </c>
      <c r="L7" s="271">
        <v>1866</v>
      </c>
      <c r="M7" s="271">
        <v>1443</v>
      </c>
      <c r="N7" s="271">
        <v>423</v>
      </c>
      <c r="O7" s="271">
        <v>862</v>
      </c>
      <c r="P7" s="271">
        <v>47</v>
      </c>
      <c r="Q7" s="271">
        <v>485</v>
      </c>
      <c r="R7" s="271">
        <v>330</v>
      </c>
      <c r="S7" s="271">
        <v>1584</v>
      </c>
      <c r="T7" s="271">
        <v>1549</v>
      </c>
      <c r="U7" s="580">
        <v>2015</v>
      </c>
      <c r="V7" s="579"/>
    </row>
    <row r="8" spans="1:22" s="258" customFormat="1" ht="60" customHeight="1" x14ac:dyDescent="0.3">
      <c r="A8" s="272">
        <v>2016</v>
      </c>
      <c r="B8" s="596">
        <v>12355</v>
      </c>
      <c r="C8" s="271">
        <v>2485</v>
      </c>
      <c r="D8" s="271">
        <v>2492</v>
      </c>
      <c r="E8" s="271">
        <v>467</v>
      </c>
      <c r="F8" s="271">
        <v>959</v>
      </c>
      <c r="G8" s="271">
        <v>1066</v>
      </c>
      <c r="H8" s="271">
        <v>79</v>
      </c>
      <c r="I8" s="271">
        <v>1468</v>
      </c>
      <c r="J8" s="271">
        <v>646</v>
      </c>
      <c r="K8" s="271">
        <v>822</v>
      </c>
      <c r="L8" s="271">
        <v>1758</v>
      </c>
      <c r="M8" s="271">
        <v>1296</v>
      </c>
      <c r="N8" s="271">
        <v>462</v>
      </c>
      <c r="O8" s="271">
        <v>852</v>
      </c>
      <c r="P8" s="271">
        <v>42</v>
      </c>
      <c r="Q8" s="271">
        <v>436</v>
      </c>
      <c r="R8" s="271">
        <v>374</v>
      </c>
      <c r="S8" s="271">
        <v>1574</v>
      </c>
      <c r="T8" s="271">
        <v>1647</v>
      </c>
      <c r="U8" s="580">
        <v>2016</v>
      </c>
      <c r="V8" s="579"/>
    </row>
    <row r="9" spans="1:22" s="258" customFormat="1" ht="60" customHeight="1" x14ac:dyDescent="0.3">
      <c r="A9" s="272">
        <v>2017</v>
      </c>
      <c r="B9" s="596">
        <v>13144</v>
      </c>
      <c r="C9" s="271">
        <v>2506</v>
      </c>
      <c r="D9" s="271">
        <v>2625</v>
      </c>
      <c r="E9" s="271">
        <v>520</v>
      </c>
      <c r="F9" s="271">
        <v>1015</v>
      </c>
      <c r="G9" s="271">
        <v>1090</v>
      </c>
      <c r="H9" s="271">
        <v>56</v>
      </c>
      <c r="I9" s="271">
        <v>1553</v>
      </c>
      <c r="J9" s="271">
        <v>526</v>
      </c>
      <c r="K9" s="271">
        <v>1027</v>
      </c>
      <c r="L9" s="271">
        <v>2061</v>
      </c>
      <c r="M9" s="271">
        <v>1678</v>
      </c>
      <c r="N9" s="271">
        <v>383</v>
      </c>
      <c r="O9" s="271">
        <v>953</v>
      </c>
      <c r="P9" s="271">
        <v>59</v>
      </c>
      <c r="Q9" s="271">
        <v>497</v>
      </c>
      <c r="R9" s="271">
        <v>397</v>
      </c>
      <c r="S9" s="271">
        <v>1670</v>
      </c>
      <c r="T9" s="271">
        <v>1720</v>
      </c>
      <c r="U9" s="580">
        <v>2017</v>
      </c>
      <c r="V9" s="579"/>
    </row>
    <row r="10" spans="1:22" s="258" customFormat="1" ht="60" customHeight="1" x14ac:dyDescent="0.3">
      <c r="A10" s="272">
        <v>2018</v>
      </c>
      <c r="B10" s="596">
        <v>13448</v>
      </c>
      <c r="C10" s="271">
        <v>2609</v>
      </c>
      <c r="D10" s="271">
        <v>2642</v>
      </c>
      <c r="E10" s="271">
        <v>489</v>
      </c>
      <c r="F10" s="271">
        <v>1014</v>
      </c>
      <c r="G10" s="271">
        <v>1139</v>
      </c>
      <c r="H10" s="271">
        <v>59</v>
      </c>
      <c r="I10" s="271">
        <v>1587</v>
      </c>
      <c r="J10" s="271">
        <v>546</v>
      </c>
      <c r="K10" s="271">
        <v>1041</v>
      </c>
      <c r="L10" s="271">
        <v>2153</v>
      </c>
      <c r="M10" s="271">
        <v>1766</v>
      </c>
      <c r="N10" s="271">
        <v>387</v>
      </c>
      <c r="O10" s="271">
        <v>982</v>
      </c>
      <c r="P10" s="271">
        <v>59</v>
      </c>
      <c r="Q10" s="271">
        <v>513</v>
      </c>
      <c r="R10" s="271">
        <v>410</v>
      </c>
      <c r="S10" s="271">
        <v>1640</v>
      </c>
      <c r="T10" s="271">
        <v>1776</v>
      </c>
      <c r="U10" s="580">
        <v>2018</v>
      </c>
      <c r="V10" s="579"/>
    </row>
    <row r="11" spans="1:22" s="258" customFormat="1" ht="60" customHeight="1" x14ac:dyDescent="0.3">
      <c r="A11" s="272">
        <v>2019</v>
      </c>
      <c r="B11" s="596">
        <v>13449</v>
      </c>
      <c r="C11" s="271">
        <v>2428</v>
      </c>
      <c r="D11" s="271">
        <v>2643</v>
      </c>
      <c r="E11" s="271">
        <v>504</v>
      </c>
      <c r="F11" s="271">
        <v>947</v>
      </c>
      <c r="G11" s="271">
        <v>1192</v>
      </c>
      <c r="H11" s="271">
        <v>55</v>
      </c>
      <c r="I11" s="271">
        <v>1790</v>
      </c>
      <c r="J11" s="271">
        <v>536</v>
      </c>
      <c r="K11" s="271">
        <v>1254</v>
      </c>
      <c r="L11" s="271">
        <v>2164</v>
      </c>
      <c r="M11" s="271">
        <v>1805</v>
      </c>
      <c r="N11" s="271">
        <v>359</v>
      </c>
      <c r="O11" s="271">
        <v>969</v>
      </c>
      <c r="P11" s="271">
        <v>54</v>
      </c>
      <c r="Q11" s="271">
        <v>479</v>
      </c>
      <c r="R11" s="271">
        <v>436</v>
      </c>
      <c r="S11" s="271">
        <v>1587</v>
      </c>
      <c r="T11" s="271">
        <v>1813</v>
      </c>
      <c r="U11" s="580">
        <v>2019</v>
      </c>
      <c r="V11" s="579"/>
    </row>
    <row r="12" spans="1:22" s="258" customFormat="1" ht="60" customHeight="1" x14ac:dyDescent="0.3">
      <c r="A12" s="272">
        <v>2020</v>
      </c>
      <c r="B12" s="596">
        <v>13312</v>
      </c>
      <c r="C12" s="271">
        <v>2412</v>
      </c>
      <c r="D12" s="271">
        <v>2583</v>
      </c>
      <c r="E12" s="271">
        <v>492</v>
      </c>
      <c r="F12" s="271">
        <v>898</v>
      </c>
      <c r="G12" s="271">
        <v>1193</v>
      </c>
      <c r="H12" s="271">
        <v>57</v>
      </c>
      <c r="I12" s="271">
        <v>1740</v>
      </c>
      <c r="J12" s="271">
        <v>499</v>
      </c>
      <c r="K12" s="271">
        <v>1241</v>
      </c>
      <c r="L12" s="271">
        <v>2141</v>
      </c>
      <c r="M12" s="271">
        <v>1809</v>
      </c>
      <c r="N12" s="271">
        <v>332</v>
      </c>
      <c r="O12" s="271">
        <v>969</v>
      </c>
      <c r="P12" s="271">
        <v>53</v>
      </c>
      <c r="Q12" s="271">
        <v>454</v>
      </c>
      <c r="R12" s="271">
        <v>462</v>
      </c>
      <c r="S12" s="271">
        <v>1568</v>
      </c>
      <c r="T12" s="271">
        <v>1842</v>
      </c>
      <c r="U12" s="580">
        <v>2020</v>
      </c>
      <c r="V12" s="579"/>
    </row>
    <row r="13" spans="1:22" s="258" customFormat="1" ht="60" customHeight="1" x14ac:dyDescent="0.3">
      <c r="A13" s="272">
        <v>2021</v>
      </c>
      <c r="B13" s="596">
        <v>13203</v>
      </c>
      <c r="C13" s="271">
        <v>2243</v>
      </c>
      <c r="D13" s="271">
        <v>2663</v>
      </c>
      <c r="E13" s="271">
        <v>496</v>
      </c>
      <c r="F13" s="271">
        <v>922</v>
      </c>
      <c r="G13" s="271">
        <v>1245</v>
      </c>
      <c r="H13" s="271">
        <v>48</v>
      </c>
      <c r="I13" s="271">
        <v>1708</v>
      </c>
      <c r="J13" s="271">
        <v>486</v>
      </c>
      <c r="K13" s="271">
        <v>1222</v>
      </c>
      <c r="L13" s="271">
        <v>2226</v>
      </c>
      <c r="M13" s="271">
        <v>1886</v>
      </c>
      <c r="N13" s="271">
        <v>340</v>
      </c>
      <c r="O13" s="271">
        <v>970</v>
      </c>
      <c r="P13" s="271">
        <v>52</v>
      </c>
      <c r="Q13" s="271">
        <v>434</v>
      </c>
      <c r="R13" s="271">
        <v>484</v>
      </c>
      <c r="S13" s="271">
        <v>1487</v>
      </c>
      <c r="T13" s="271">
        <v>1858</v>
      </c>
      <c r="U13" s="580">
        <v>2021</v>
      </c>
      <c r="V13" s="579"/>
    </row>
    <row r="14" spans="1:22" s="258" customFormat="1" ht="60" customHeight="1" x14ac:dyDescent="0.3">
      <c r="A14" s="272">
        <v>2022</v>
      </c>
      <c r="B14" s="596">
        <v>13020</v>
      </c>
      <c r="C14" s="271">
        <v>2130</v>
      </c>
      <c r="D14" s="271">
        <v>2659</v>
      </c>
      <c r="E14" s="271">
        <v>493</v>
      </c>
      <c r="F14" s="271">
        <v>918</v>
      </c>
      <c r="G14" s="271">
        <v>1248</v>
      </c>
      <c r="H14" s="271">
        <v>47</v>
      </c>
      <c r="I14" s="271">
        <v>1635</v>
      </c>
      <c r="J14" s="271">
        <v>439</v>
      </c>
      <c r="K14" s="271">
        <v>1196</v>
      </c>
      <c r="L14" s="271">
        <v>2097</v>
      </c>
      <c r="M14" s="271">
        <v>1744</v>
      </c>
      <c r="N14" s="271">
        <v>353</v>
      </c>
      <c r="O14" s="271">
        <v>937</v>
      </c>
      <c r="P14" s="271">
        <v>47</v>
      </c>
      <c r="Q14" s="271">
        <v>405</v>
      </c>
      <c r="R14" s="271">
        <v>485</v>
      </c>
      <c r="S14" s="271">
        <v>1501</v>
      </c>
      <c r="T14" s="271">
        <v>2014</v>
      </c>
      <c r="U14" s="580">
        <v>2022</v>
      </c>
      <c r="V14" s="579"/>
    </row>
    <row r="15" spans="1:22" s="258" customFormat="1" ht="60" customHeight="1" x14ac:dyDescent="0.3">
      <c r="A15" s="273">
        <v>2023</v>
      </c>
      <c r="B15" s="597">
        <v>13016</v>
      </c>
      <c r="C15" s="274">
        <v>2144</v>
      </c>
      <c r="D15" s="274">
        <v>2668</v>
      </c>
      <c r="E15" s="274">
        <v>486</v>
      </c>
      <c r="F15" s="274">
        <v>931</v>
      </c>
      <c r="G15" s="274">
        <v>1251</v>
      </c>
      <c r="H15" s="274">
        <v>46</v>
      </c>
      <c r="I15" s="274">
        <v>1578</v>
      </c>
      <c r="J15" s="274">
        <v>1203</v>
      </c>
      <c r="K15" s="274">
        <v>375</v>
      </c>
      <c r="L15" s="274">
        <v>2148</v>
      </c>
      <c r="M15" s="274">
        <v>361</v>
      </c>
      <c r="N15" s="274">
        <v>1787</v>
      </c>
      <c r="O15" s="274">
        <v>938</v>
      </c>
      <c r="P15" s="274">
        <v>50</v>
      </c>
      <c r="Q15" s="274">
        <v>409</v>
      </c>
      <c r="R15" s="274">
        <v>479</v>
      </c>
      <c r="S15" s="274">
        <v>1513</v>
      </c>
      <c r="T15" s="274">
        <v>1981</v>
      </c>
      <c r="U15" s="581">
        <v>2023</v>
      </c>
      <c r="V15" s="579"/>
    </row>
    <row r="16" spans="1:22" s="258" customFormat="1" ht="12" customHeight="1" thickBot="1" x14ac:dyDescent="0.35">
      <c r="A16" s="275"/>
      <c r="B16" s="598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582"/>
      <c r="V16" s="579"/>
    </row>
    <row r="17" spans="1:24" s="254" customFormat="1" ht="15" customHeight="1" thickTop="1" x14ac:dyDescent="0.3">
      <c r="A17" s="614" t="s">
        <v>274</v>
      </c>
      <c r="B17" s="277"/>
      <c r="C17" s="277"/>
      <c r="D17" s="277"/>
      <c r="E17" s="277"/>
      <c r="F17" s="277"/>
      <c r="G17" s="277"/>
      <c r="H17" s="277"/>
      <c r="I17" s="277"/>
      <c r="J17" s="277"/>
      <c r="K17" s="614"/>
      <c r="L17" s="614"/>
      <c r="M17" s="277"/>
      <c r="N17" s="277"/>
      <c r="O17" s="277"/>
      <c r="P17" s="934" t="s">
        <v>275</v>
      </c>
      <c r="Q17" s="934"/>
      <c r="R17" s="934"/>
      <c r="S17" s="934"/>
      <c r="T17" s="934"/>
      <c r="U17" s="934"/>
      <c r="V17" s="578"/>
    </row>
    <row r="18" spans="1:24" x14ac:dyDescent="0.3">
      <c r="K18" s="615"/>
      <c r="V18" s="615"/>
    </row>
    <row r="19" spans="1:24" x14ac:dyDescent="0.3">
      <c r="X19" s="615"/>
    </row>
  </sheetData>
  <mergeCells count="11">
    <mergeCell ref="P17:U17"/>
    <mergeCell ref="D5:D6"/>
    <mergeCell ref="I5:I6"/>
    <mergeCell ref="L5:L6"/>
    <mergeCell ref="O5:O6"/>
    <mergeCell ref="A2:K2"/>
    <mergeCell ref="L2:T2"/>
    <mergeCell ref="D4:G4"/>
    <mergeCell ref="I4:K4"/>
    <mergeCell ref="L4:N4"/>
    <mergeCell ref="O4:R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7" orientation="portrait" verticalDpi="0" r:id="rId1"/>
  <colBreaks count="1" manualBreakCount="1">
    <brk id="1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view="pageBreakPreview" zoomScale="85" zoomScaleNormal="100" zoomScaleSheetLayoutView="85" workbookViewId="0">
      <selection activeCell="M21" sqref="M21"/>
    </sheetView>
  </sheetViews>
  <sheetFormatPr defaultColWidth="9" defaultRowHeight="16.5" x14ac:dyDescent="0.3"/>
  <cols>
    <col min="1" max="1" width="6.625" style="428" customWidth="1"/>
    <col min="2" max="2" width="9.625" style="432" customWidth="1"/>
    <col min="3" max="8" width="9.625" style="428" customWidth="1"/>
    <col min="9" max="9" width="9.375" style="429" customWidth="1"/>
    <col min="10" max="10" width="9.375" style="428" customWidth="1"/>
    <col min="11" max="12" width="9.375" style="435" customWidth="1"/>
    <col min="13" max="13" width="9.375" style="431" customWidth="1"/>
    <col min="14" max="15" width="9.375" style="432" customWidth="1"/>
    <col min="16" max="16" width="6.625" style="428" customWidth="1"/>
    <col min="17" max="17" width="9" style="428" customWidth="1"/>
    <col min="18" max="16384" width="9" style="428"/>
  </cols>
  <sheetData>
    <row r="1" spans="1:16" s="384" customFormat="1" ht="51.75" customHeight="1" x14ac:dyDescent="0.3">
      <c r="A1" s="939" t="s">
        <v>385</v>
      </c>
      <c r="B1" s="940"/>
      <c r="C1" s="940"/>
      <c r="D1" s="940"/>
      <c r="E1" s="940"/>
      <c r="F1" s="940"/>
      <c r="G1" s="940"/>
      <c r="H1" s="940"/>
      <c r="I1" s="941" t="s">
        <v>386</v>
      </c>
      <c r="J1" s="942"/>
      <c r="K1" s="942"/>
      <c r="L1" s="942"/>
      <c r="M1" s="942"/>
      <c r="N1" s="942"/>
      <c r="O1" s="942"/>
      <c r="P1" s="942"/>
    </row>
    <row r="2" spans="1:16" s="391" customFormat="1" ht="20.100000000000001" customHeight="1" thickBot="1" x14ac:dyDescent="0.3">
      <c r="A2" s="385" t="s">
        <v>387</v>
      </c>
      <c r="B2" s="386"/>
      <c r="C2" s="387"/>
      <c r="D2" s="387"/>
      <c r="E2" s="387"/>
      <c r="F2" s="387"/>
      <c r="G2" s="387"/>
      <c r="H2" s="387"/>
      <c r="I2" s="387"/>
      <c r="J2" s="387"/>
      <c r="K2" s="388"/>
      <c r="L2" s="388"/>
      <c r="M2" s="389"/>
      <c r="N2" s="386"/>
      <c r="O2" s="386"/>
      <c r="P2" s="390" t="s">
        <v>388</v>
      </c>
    </row>
    <row r="3" spans="1:16" s="392" customFormat="1" ht="21.95" customHeight="1" thickTop="1" x14ac:dyDescent="0.3">
      <c r="A3" s="943" t="s">
        <v>389</v>
      </c>
      <c r="B3" s="946" t="s">
        <v>390</v>
      </c>
      <c r="C3" s="947"/>
      <c r="D3" s="946" t="s">
        <v>391</v>
      </c>
      <c r="E3" s="947"/>
      <c r="F3" s="946" t="s">
        <v>392</v>
      </c>
      <c r="G3" s="947"/>
      <c r="H3" s="392" t="s">
        <v>393</v>
      </c>
      <c r="I3" s="393"/>
      <c r="J3" s="946" t="s">
        <v>394</v>
      </c>
      <c r="K3" s="948"/>
      <c r="L3" s="949" t="s">
        <v>395</v>
      </c>
      <c r="M3" s="948"/>
      <c r="N3" s="946" t="s">
        <v>396</v>
      </c>
      <c r="O3" s="948"/>
      <c r="P3" s="950" t="s">
        <v>397</v>
      </c>
    </row>
    <row r="4" spans="1:16" s="396" customFormat="1" ht="21.95" customHeight="1" x14ac:dyDescent="0.3">
      <c r="A4" s="944"/>
      <c r="B4" s="954" t="s">
        <v>398</v>
      </c>
      <c r="C4" s="945"/>
      <c r="D4" s="954" t="s">
        <v>399</v>
      </c>
      <c r="E4" s="945"/>
      <c r="F4" s="954" t="s">
        <v>400</v>
      </c>
      <c r="G4" s="945"/>
      <c r="H4" s="394" t="s">
        <v>401</v>
      </c>
      <c r="I4" s="395"/>
      <c r="J4" s="954" t="s">
        <v>402</v>
      </c>
      <c r="K4" s="955"/>
      <c r="L4" s="956" t="s">
        <v>403</v>
      </c>
      <c r="M4" s="955"/>
      <c r="N4" s="954" t="s">
        <v>404</v>
      </c>
      <c r="O4" s="955"/>
      <c r="P4" s="951"/>
    </row>
    <row r="5" spans="1:16" s="396" customFormat="1" ht="21.95" customHeight="1" x14ac:dyDescent="0.3">
      <c r="A5" s="944"/>
      <c r="B5" s="397" t="s">
        <v>405</v>
      </c>
      <c r="C5" s="397" t="s">
        <v>406</v>
      </c>
      <c r="D5" s="397" t="s">
        <v>405</v>
      </c>
      <c r="E5" s="397" t="s">
        <v>406</v>
      </c>
      <c r="F5" s="397" t="s">
        <v>405</v>
      </c>
      <c r="G5" s="397" t="s">
        <v>406</v>
      </c>
      <c r="H5" s="398" t="s">
        <v>407</v>
      </c>
      <c r="I5" s="399" t="s">
        <v>406</v>
      </c>
      <c r="J5" s="397" t="s">
        <v>407</v>
      </c>
      <c r="K5" s="397" t="s">
        <v>406</v>
      </c>
      <c r="L5" s="397" t="s">
        <v>407</v>
      </c>
      <c r="M5" s="397" t="s">
        <v>406</v>
      </c>
      <c r="N5" s="397" t="s">
        <v>407</v>
      </c>
      <c r="O5" s="397" t="s">
        <v>406</v>
      </c>
      <c r="P5" s="951"/>
    </row>
    <row r="6" spans="1:16" s="396" customFormat="1" ht="21.95" customHeight="1" x14ac:dyDescent="0.3">
      <c r="A6" s="945"/>
      <c r="B6" s="400" t="s">
        <v>408</v>
      </c>
      <c r="C6" s="400" t="s">
        <v>409</v>
      </c>
      <c r="D6" s="400" t="s">
        <v>408</v>
      </c>
      <c r="E6" s="400" t="s">
        <v>409</v>
      </c>
      <c r="F6" s="400" t="s">
        <v>408</v>
      </c>
      <c r="G6" s="400" t="s">
        <v>409</v>
      </c>
      <c r="H6" s="401" t="s">
        <v>408</v>
      </c>
      <c r="I6" s="395" t="s">
        <v>409</v>
      </c>
      <c r="J6" s="400" t="s">
        <v>408</v>
      </c>
      <c r="K6" s="400" t="s">
        <v>409</v>
      </c>
      <c r="L6" s="400" t="s">
        <v>408</v>
      </c>
      <c r="M6" s="400" t="s">
        <v>409</v>
      </c>
      <c r="N6" s="400" t="s">
        <v>408</v>
      </c>
      <c r="O6" s="400" t="s">
        <v>409</v>
      </c>
      <c r="P6" s="952"/>
    </row>
    <row r="7" spans="1:16" s="406" customFormat="1" ht="32.1" customHeight="1" x14ac:dyDescent="0.3">
      <c r="A7" s="402" t="s">
        <v>0</v>
      </c>
      <c r="B7" s="403">
        <v>241</v>
      </c>
      <c r="C7" s="403">
        <v>7990</v>
      </c>
      <c r="D7" s="403">
        <v>20</v>
      </c>
      <c r="E7" s="403">
        <v>912</v>
      </c>
      <c r="F7" s="403">
        <v>16</v>
      </c>
      <c r="G7" s="403">
        <v>34839</v>
      </c>
      <c r="H7" s="403">
        <v>70</v>
      </c>
      <c r="I7" s="404">
        <v>675181</v>
      </c>
      <c r="J7" s="403">
        <v>15</v>
      </c>
      <c r="K7" s="403">
        <v>71</v>
      </c>
      <c r="L7" s="403">
        <v>48</v>
      </c>
      <c r="M7" s="403">
        <v>2013</v>
      </c>
      <c r="N7" s="403">
        <v>0</v>
      </c>
      <c r="O7" s="403">
        <v>0</v>
      </c>
      <c r="P7" s="405" t="s">
        <v>0</v>
      </c>
    </row>
    <row r="8" spans="1:16" s="406" customFormat="1" ht="32.1" customHeight="1" x14ac:dyDescent="0.3">
      <c r="A8" s="402">
        <v>2019</v>
      </c>
      <c r="B8" s="403">
        <v>186</v>
      </c>
      <c r="C8" s="403">
        <v>6175</v>
      </c>
      <c r="D8" s="403">
        <v>15</v>
      </c>
      <c r="E8" s="403">
        <v>965</v>
      </c>
      <c r="F8" s="403">
        <v>18</v>
      </c>
      <c r="G8" s="403">
        <v>40569</v>
      </c>
      <c r="H8" s="403">
        <v>190</v>
      </c>
      <c r="I8" s="404">
        <v>581794</v>
      </c>
      <c r="J8" s="403">
        <v>15</v>
      </c>
      <c r="K8" s="403">
        <v>64</v>
      </c>
      <c r="L8" s="403">
        <v>61</v>
      </c>
      <c r="M8" s="403">
        <v>1116</v>
      </c>
      <c r="N8" s="403">
        <v>0</v>
      </c>
      <c r="O8" s="403">
        <v>0</v>
      </c>
      <c r="P8" s="405">
        <v>2019</v>
      </c>
    </row>
    <row r="9" spans="1:16" s="406" customFormat="1" ht="32.1" customHeight="1" x14ac:dyDescent="0.3">
      <c r="A9" s="402">
        <v>2020</v>
      </c>
      <c r="B9" s="403">
        <v>108</v>
      </c>
      <c r="C9" s="403">
        <v>7424</v>
      </c>
      <c r="D9" s="403">
        <v>7</v>
      </c>
      <c r="E9" s="403">
        <v>607</v>
      </c>
      <c r="F9" s="403">
        <v>14</v>
      </c>
      <c r="G9" s="403">
        <v>48481</v>
      </c>
      <c r="H9" s="403">
        <v>228</v>
      </c>
      <c r="I9" s="404">
        <v>147230</v>
      </c>
      <c r="J9" s="403">
        <v>15</v>
      </c>
      <c r="K9" s="403">
        <v>60</v>
      </c>
      <c r="L9" s="403">
        <v>60</v>
      </c>
      <c r="M9" s="403">
        <v>1254</v>
      </c>
      <c r="N9" s="403">
        <v>0</v>
      </c>
      <c r="O9" s="403">
        <v>0</v>
      </c>
      <c r="P9" s="405">
        <v>2020</v>
      </c>
    </row>
    <row r="10" spans="1:16" s="406" customFormat="1" ht="32.1" customHeight="1" x14ac:dyDescent="0.3">
      <c r="A10" s="402">
        <v>2021</v>
      </c>
      <c r="B10" s="403">
        <v>203</v>
      </c>
      <c r="C10" s="403">
        <v>11138</v>
      </c>
      <c r="D10" s="403">
        <v>17</v>
      </c>
      <c r="E10" s="403">
        <v>822</v>
      </c>
      <c r="F10" s="403">
        <v>20</v>
      </c>
      <c r="G10" s="403">
        <v>37707</v>
      </c>
      <c r="H10" s="403">
        <v>14</v>
      </c>
      <c r="I10" s="404">
        <v>326098</v>
      </c>
      <c r="J10" s="403">
        <v>11</v>
      </c>
      <c r="K10" s="403">
        <v>35</v>
      </c>
      <c r="L10" s="403">
        <v>0</v>
      </c>
      <c r="M10" s="403">
        <v>0</v>
      </c>
      <c r="N10" s="404">
        <v>0</v>
      </c>
      <c r="O10" s="404">
        <v>0</v>
      </c>
      <c r="P10" s="405">
        <v>2021</v>
      </c>
    </row>
    <row r="11" spans="1:16" s="406" customFormat="1" ht="32.1" customHeight="1" x14ac:dyDescent="0.3">
      <c r="A11" s="402">
        <v>2022</v>
      </c>
      <c r="B11" s="403">
        <v>206</v>
      </c>
      <c r="C11" s="403">
        <v>12374</v>
      </c>
      <c r="D11" s="403">
        <v>17</v>
      </c>
      <c r="E11" s="403">
        <v>772</v>
      </c>
      <c r="F11" s="403">
        <v>20</v>
      </c>
      <c r="G11" s="403">
        <v>37605</v>
      </c>
      <c r="H11" s="403">
        <v>14</v>
      </c>
      <c r="I11" s="404">
        <v>336374</v>
      </c>
      <c r="J11" s="403">
        <v>9</v>
      </c>
      <c r="K11" s="403">
        <v>36</v>
      </c>
      <c r="L11" s="403">
        <v>0</v>
      </c>
      <c r="M11" s="403">
        <v>0</v>
      </c>
      <c r="N11" s="404">
        <v>0</v>
      </c>
      <c r="O11" s="404">
        <v>0</v>
      </c>
      <c r="P11" s="405">
        <v>2022</v>
      </c>
    </row>
    <row r="12" spans="1:16" s="408" customFormat="1" ht="32.1" customHeight="1" thickBot="1" x14ac:dyDescent="0.35">
      <c r="A12" s="635">
        <v>2023</v>
      </c>
      <c r="B12" s="407">
        <v>216</v>
      </c>
      <c r="C12" s="407">
        <v>10215</v>
      </c>
      <c r="D12" s="407">
        <v>15</v>
      </c>
      <c r="E12" s="407">
        <v>685</v>
      </c>
      <c r="F12" s="407">
        <v>20</v>
      </c>
      <c r="G12" s="407">
        <v>42149</v>
      </c>
      <c r="H12" s="407">
        <v>322</v>
      </c>
      <c r="I12" s="407">
        <v>294716</v>
      </c>
      <c r="J12" s="407" t="s">
        <v>481</v>
      </c>
      <c r="K12" s="407" t="s">
        <v>481</v>
      </c>
      <c r="L12" s="436">
        <v>65</v>
      </c>
      <c r="M12" s="436">
        <v>1856</v>
      </c>
      <c r="N12" s="436">
        <v>1</v>
      </c>
      <c r="O12" s="436">
        <v>2</v>
      </c>
      <c r="P12" s="637">
        <v>2023</v>
      </c>
    </row>
    <row r="13" spans="1:16" s="411" customFormat="1" ht="14.25" customHeight="1" thickTop="1" x14ac:dyDescent="0.25">
      <c r="A13" s="409" t="s">
        <v>428</v>
      </c>
      <c r="B13" s="410"/>
      <c r="I13" s="412"/>
      <c r="K13" s="413"/>
      <c r="L13" s="413"/>
      <c r="M13" s="414"/>
      <c r="N13" s="414"/>
      <c r="O13" s="414"/>
      <c r="P13" s="415" t="s">
        <v>410</v>
      </c>
    </row>
    <row r="14" spans="1:16" s="396" customFormat="1" ht="17.100000000000001" customHeight="1" thickBot="1" x14ac:dyDescent="0.35">
      <c r="A14" s="416"/>
      <c r="B14" s="957"/>
      <c r="C14" s="958"/>
      <c r="D14" s="958"/>
      <c r="E14" s="958"/>
      <c r="F14" s="958"/>
      <c r="G14" s="958"/>
      <c r="H14" s="416"/>
      <c r="I14" s="416"/>
      <c r="J14" s="958"/>
      <c r="K14" s="959"/>
      <c r="L14" s="959"/>
      <c r="M14" s="953"/>
      <c r="N14" s="953"/>
      <c r="O14" s="953"/>
      <c r="P14" s="416"/>
    </row>
    <row r="15" spans="1:16" s="396" customFormat="1" ht="21.95" customHeight="1" thickTop="1" x14ac:dyDescent="0.3">
      <c r="A15" s="960" t="s">
        <v>389</v>
      </c>
      <c r="B15" s="963" t="s">
        <v>411</v>
      </c>
      <c r="C15" s="964"/>
      <c r="D15" s="963" t="s">
        <v>412</v>
      </c>
      <c r="E15" s="964"/>
      <c r="F15" s="963" t="s">
        <v>413</v>
      </c>
      <c r="G15" s="964"/>
      <c r="H15" s="417" t="s">
        <v>414</v>
      </c>
      <c r="I15" s="418"/>
      <c r="J15" s="963" t="s">
        <v>415</v>
      </c>
      <c r="K15" s="964"/>
      <c r="L15" s="963" t="s">
        <v>416</v>
      </c>
      <c r="M15" s="964"/>
      <c r="N15" s="963" t="s">
        <v>417</v>
      </c>
      <c r="O15" s="964"/>
      <c r="P15" s="965" t="s">
        <v>397</v>
      </c>
    </row>
    <row r="16" spans="1:16" s="396" customFormat="1" ht="21.95" customHeight="1" x14ac:dyDescent="0.3">
      <c r="A16" s="961"/>
      <c r="B16" s="967" t="s">
        <v>418</v>
      </c>
      <c r="C16" s="962"/>
      <c r="D16" s="967" t="s">
        <v>419</v>
      </c>
      <c r="E16" s="962"/>
      <c r="F16" s="967" t="s">
        <v>420</v>
      </c>
      <c r="G16" s="962"/>
      <c r="H16" s="401" t="s">
        <v>421</v>
      </c>
      <c r="I16" s="419"/>
      <c r="J16" s="967" t="s">
        <v>422</v>
      </c>
      <c r="K16" s="962"/>
      <c r="L16" s="967" t="s">
        <v>423</v>
      </c>
      <c r="M16" s="962"/>
      <c r="N16" s="967" t="s">
        <v>424</v>
      </c>
      <c r="O16" s="962"/>
      <c r="P16" s="966"/>
    </row>
    <row r="17" spans="1:24" s="396" customFormat="1" ht="21.95" customHeight="1" x14ac:dyDescent="0.3">
      <c r="A17" s="961"/>
      <c r="B17" s="397" t="s">
        <v>407</v>
      </c>
      <c r="C17" s="397" t="s">
        <v>406</v>
      </c>
      <c r="D17" s="397" t="s">
        <v>407</v>
      </c>
      <c r="E17" s="397" t="s">
        <v>406</v>
      </c>
      <c r="F17" s="397" t="s">
        <v>407</v>
      </c>
      <c r="G17" s="397" t="s">
        <v>406</v>
      </c>
      <c r="H17" s="398" t="s">
        <v>407</v>
      </c>
      <c r="I17" s="399" t="s">
        <v>406</v>
      </c>
      <c r="J17" s="397" t="s">
        <v>407</v>
      </c>
      <c r="K17" s="397" t="s">
        <v>406</v>
      </c>
      <c r="L17" s="397" t="s">
        <v>407</v>
      </c>
      <c r="M17" s="397" t="s">
        <v>406</v>
      </c>
      <c r="N17" s="397" t="s">
        <v>407</v>
      </c>
      <c r="O17" s="397" t="s">
        <v>425</v>
      </c>
      <c r="P17" s="966"/>
    </row>
    <row r="18" spans="1:24" s="406" customFormat="1" ht="21.95" customHeight="1" x14ac:dyDescent="0.3">
      <c r="A18" s="962"/>
      <c r="B18" s="400" t="s">
        <v>408</v>
      </c>
      <c r="C18" s="400" t="s">
        <v>409</v>
      </c>
      <c r="D18" s="400" t="s">
        <v>408</v>
      </c>
      <c r="E18" s="400" t="s">
        <v>409</v>
      </c>
      <c r="F18" s="400" t="s">
        <v>408</v>
      </c>
      <c r="G18" s="400" t="s">
        <v>409</v>
      </c>
      <c r="H18" s="401" t="s">
        <v>408</v>
      </c>
      <c r="I18" s="395" t="s">
        <v>409</v>
      </c>
      <c r="J18" s="400" t="s">
        <v>408</v>
      </c>
      <c r="K18" s="400" t="s">
        <v>409</v>
      </c>
      <c r="L18" s="400" t="s">
        <v>408</v>
      </c>
      <c r="M18" s="400" t="s">
        <v>409</v>
      </c>
      <c r="N18" s="400" t="s">
        <v>408</v>
      </c>
      <c r="O18" s="400" t="s">
        <v>409</v>
      </c>
      <c r="P18" s="967"/>
    </row>
    <row r="19" spans="1:24" s="406" customFormat="1" ht="32.1" customHeight="1" x14ac:dyDescent="0.3">
      <c r="A19" s="402" t="s">
        <v>0</v>
      </c>
      <c r="B19" s="403">
        <v>12</v>
      </c>
      <c r="C19" s="403">
        <v>134</v>
      </c>
      <c r="D19" s="403">
        <v>40</v>
      </c>
      <c r="E19" s="403">
        <v>334</v>
      </c>
      <c r="F19" s="403">
        <v>3053</v>
      </c>
      <c r="G19" s="403">
        <v>8054</v>
      </c>
      <c r="H19" s="403">
        <v>28</v>
      </c>
      <c r="I19" s="404">
        <v>827</v>
      </c>
      <c r="J19" s="403">
        <v>5</v>
      </c>
      <c r="K19" s="403">
        <v>52</v>
      </c>
      <c r="L19" s="403">
        <v>6</v>
      </c>
      <c r="M19" s="403">
        <v>34</v>
      </c>
      <c r="N19" s="403">
        <v>69</v>
      </c>
      <c r="O19" s="403">
        <v>4909</v>
      </c>
      <c r="P19" s="405" t="s">
        <v>0</v>
      </c>
    </row>
    <row r="20" spans="1:24" s="406" customFormat="1" ht="32.1" customHeight="1" x14ac:dyDescent="0.3">
      <c r="A20" s="402">
        <v>2019</v>
      </c>
      <c r="B20" s="403">
        <v>15</v>
      </c>
      <c r="C20" s="403">
        <v>168</v>
      </c>
      <c r="D20" s="403">
        <v>34</v>
      </c>
      <c r="E20" s="403">
        <v>328</v>
      </c>
      <c r="F20" s="403">
        <v>3163</v>
      </c>
      <c r="G20" s="403">
        <v>8695</v>
      </c>
      <c r="H20" s="403">
        <v>24</v>
      </c>
      <c r="I20" s="404">
        <v>652</v>
      </c>
      <c r="J20" s="403">
        <v>4</v>
      </c>
      <c r="K20" s="403">
        <v>29</v>
      </c>
      <c r="L20" s="403">
        <v>6</v>
      </c>
      <c r="M20" s="403">
        <v>31</v>
      </c>
      <c r="N20" s="403">
        <v>67</v>
      </c>
      <c r="O20" s="403">
        <v>3786</v>
      </c>
      <c r="P20" s="405">
        <v>2019</v>
      </c>
    </row>
    <row r="21" spans="1:24" s="420" customFormat="1" ht="32.1" customHeight="1" x14ac:dyDescent="0.3">
      <c r="A21" s="402">
        <v>2020</v>
      </c>
      <c r="B21" s="403">
        <v>15</v>
      </c>
      <c r="C21" s="403">
        <v>142</v>
      </c>
      <c r="D21" s="403">
        <v>38</v>
      </c>
      <c r="E21" s="403">
        <v>358</v>
      </c>
      <c r="F21" s="403">
        <v>3169</v>
      </c>
      <c r="G21" s="403">
        <v>8559</v>
      </c>
      <c r="H21" s="403">
        <v>29</v>
      </c>
      <c r="I21" s="404">
        <v>758</v>
      </c>
      <c r="J21" s="403">
        <v>5</v>
      </c>
      <c r="K21" s="403">
        <v>22</v>
      </c>
      <c r="L21" s="403">
        <v>5</v>
      </c>
      <c r="M21" s="403">
        <v>28</v>
      </c>
      <c r="N21" s="403">
        <v>57</v>
      </c>
      <c r="O21" s="403">
        <v>3272</v>
      </c>
      <c r="P21" s="405">
        <v>2020</v>
      </c>
    </row>
    <row r="22" spans="1:24" s="421" customFormat="1" ht="32.1" customHeight="1" x14ac:dyDescent="0.25">
      <c r="A22" s="402">
        <v>2021</v>
      </c>
      <c r="B22" s="403">
        <v>0</v>
      </c>
      <c r="C22" s="403">
        <v>0</v>
      </c>
      <c r="D22" s="403">
        <v>0</v>
      </c>
      <c r="E22" s="403">
        <v>0</v>
      </c>
      <c r="F22" s="403">
        <v>0</v>
      </c>
      <c r="G22" s="403">
        <v>0</v>
      </c>
      <c r="H22" s="403">
        <v>0</v>
      </c>
      <c r="I22" s="404">
        <v>0</v>
      </c>
      <c r="J22" s="403">
        <v>0</v>
      </c>
      <c r="K22" s="403">
        <v>0</v>
      </c>
      <c r="L22" s="403">
        <v>0</v>
      </c>
      <c r="M22" s="403">
        <v>0</v>
      </c>
      <c r="N22" s="403">
        <v>88</v>
      </c>
      <c r="O22" s="403">
        <v>6000</v>
      </c>
      <c r="P22" s="405">
        <v>2021</v>
      </c>
    </row>
    <row r="23" spans="1:24" s="421" customFormat="1" ht="32.1" customHeight="1" x14ac:dyDescent="0.25">
      <c r="A23" s="402">
        <v>2022</v>
      </c>
      <c r="B23" s="403">
        <v>0</v>
      </c>
      <c r="C23" s="403">
        <v>0</v>
      </c>
      <c r="D23" s="403">
        <v>0</v>
      </c>
      <c r="E23" s="403">
        <v>0</v>
      </c>
      <c r="F23" s="403">
        <v>0</v>
      </c>
      <c r="G23" s="403">
        <v>0</v>
      </c>
      <c r="H23" s="403">
        <v>0</v>
      </c>
      <c r="I23" s="404">
        <v>0</v>
      </c>
      <c r="J23" s="403">
        <v>0</v>
      </c>
      <c r="K23" s="403">
        <v>0</v>
      </c>
      <c r="L23" s="403">
        <v>0</v>
      </c>
      <c r="M23" s="403">
        <v>0</v>
      </c>
      <c r="N23" s="403">
        <v>96</v>
      </c>
      <c r="O23" s="403">
        <v>8839</v>
      </c>
      <c r="P23" s="405">
        <v>2022</v>
      </c>
    </row>
    <row r="24" spans="1:24" s="422" customFormat="1" ht="32.1" customHeight="1" thickBot="1" x14ac:dyDescent="0.35">
      <c r="A24" s="636">
        <v>2023</v>
      </c>
      <c r="B24" s="436">
        <v>6</v>
      </c>
      <c r="C24" s="436">
        <v>91</v>
      </c>
      <c r="D24" s="436">
        <v>15</v>
      </c>
      <c r="E24" s="436">
        <v>123</v>
      </c>
      <c r="F24" s="436">
        <v>32</v>
      </c>
      <c r="G24" s="436">
        <v>1592</v>
      </c>
      <c r="H24" s="436">
        <v>7</v>
      </c>
      <c r="I24" s="436">
        <v>118</v>
      </c>
      <c r="J24" s="436">
        <v>1</v>
      </c>
      <c r="K24" s="436">
        <v>5</v>
      </c>
      <c r="L24" s="436">
        <v>7</v>
      </c>
      <c r="M24" s="436">
        <v>91</v>
      </c>
      <c r="N24" s="436">
        <v>91</v>
      </c>
      <c r="O24" s="436">
        <v>7856</v>
      </c>
      <c r="P24" s="638">
        <v>2023</v>
      </c>
    </row>
    <row r="25" spans="1:24" s="339" customFormat="1" ht="16.5" customHeight="1" thickTop="1" x14ac:dyDescent="0.3">
      <c r="A25" s="409" t="s">
        <v>428</v>
      </c>
      <c r="B25" s="423"/>
      <c r="C25" s="423"/>
      <c r="D25" s="423"/>
      <c r="E25" s="423"/>
      <c r="F25" s="423"/>
      <c r="G25" s="423"/>
      <c r="H25" s="423"/>
      <c r="I25" s="423"/>
      <c r="J25" s="423"/>
      <c r="K25" s="424"/>
      <c r="L25" s="424"/>
      <c r="M25" s="425"/>
      <c r="N25" s="425"/>
      <c r="O25" s="425"/>
      <c r="P25" s="415" t="s">
        <v>410</v>
      </c>
    </row>
    <row r="26" spans="1:24" ht="17.25" customHeight="1" x14ac:dyDescent="0.3">
      <c r="A26" s="426" t="s">
        <v>426</v>
      </c>
      <c r="B26" s="427"/>
      <c r="K26" s="430"/>
      <c r="L26" s="430"/>
      <c r="O26" s="430"/>
      <c r="P26" s="433" t="s">
        <v>427</v>
      </c>
      <c r="X26" s="434"/>
    </row>
  </sheetData>
  <mergeCells count="36">
    <mergeCell ref="N15:O15"/>
    <mergeCell ref="P15:P18"/>
    <mergeCell ref="B16:C16"/>
    <mergeCell ref="D16:E16"/>
    <mergeCell ref="F16:G16"/>
    <mergeCell ref="J16:K16"/>
    <mergeCell ref="L16:M16"/>
    <mergeCell ref="N16:O16"/>
    <mergeCell ref="L15:M15"/>
    <mergeCell ref="A15:A18"/>
    <mergeCell ref="B15:C15"/>
    <mergeCell ref="D15:E15"/>
    <mergeCell ref="F15:G15"/>
    <mergeCell ref="J15:K15"/>
    <mergeCell ref="N14:O14"/>
    <mergeCell ref="B4:C4"/>
    <mergeCell ref="D4:E4"/>
    <mergeCell ref="F4:G4"/>
    <mergeCell ref="J4:K4"/>
    <mergeCell ref="L4:M4"/>
    <mergeCell ref="N4:O4"/>
    <mergeCell ref="B14:C14"/>
    <mergeCell ref="D14:E14"/>
    <mergeCell ref="F14:G14"/>
    <mergeCell ref="J14:K14"/>
    <mergeCell ref="L14:M14"/>
    <mergeCell ref="A1:H1"/>
    <mergeCell ref="I1:P1"/>
    <mergeCell ref="A3:A6"/>
    <mergeCell ref="B3:C3"/>
    <mergeCell ref="D3:E3"/>
    <mergeCell ref="F3:G3"/>
    <mergeCell ref="J3:K3"/>
    <mergeCell ref="L3:M3"/>
    <mergeCell ref="N3:O3"/>
    <mergeCell ref="P3:P6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86" firstPageNumber="200" orientation="portrait" r:id="rId1"/>
  <colBreaks count="1" manualBreakCount="1">
    <brk id="8" max="28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BreakPreview" zoomScale="60" zoomScaleNormal="100" workbookViewId="0">
      <selection activeCell="K8" sqref="K8"/>
    </sheetView>
  </sheetViews>
  <sheetFormatPr defaultColWidth="21" defaultRowHeight="16.5" x14ac:dyDescent="0.3"/>
  <cols>
    <col min="1" max="3" width="10.625" customWidth="1"/>
    <col min="4" max="4" width="11.875" customWidth="1"/>
    <col min="5" max="14" width="10.625" customWidth="1"/>
    <col min="15" max="15" width="7.75" customWidth="1"/>
  </cols>
  <sheetData>
    <row r="1" spans="1:16" s="279" customFormat="1" ht="30" customHeight="1" x14ac:dyDescent="0.3">
      <c r="A1" s="641" t="s">
        <v>284</v>
      </c>
      <c r="B1" s="641"/>
      <c r="C1" s="641"/>
      <c r="D1" s="641"/>
      <c r="E1" s="641"/>
      <c r="F1" s="641"/>
      <c r="G1" s="641"/>
      <c r="H1" s="641" t="s">
        <v>285</v>
      </c>
      <c r="I1" s="641"/>
      <c r="J1" s="641"/>
      <c r="K1" s="641"/>
      <c r="L1" s="641"/>
      <c r="M1" s="641"/>
      <c r="O1" s="619"/>
      <c r="P1" s="619"/>
    </row>
    <row r="2" spans="1:16" s="198" customFormat="1" ht="15" customHeight="1" thickBot="1" x14ac:dyDescent="0.35">
      <c r="A2" s="280" t="s">
        <v>286</v>
      </c>
      <c r="B2" s="280"/>
      <c r="C2" s="280"/>
      <c r="D2" s="280"/>
      <c r="E2" s="280"/>
      <c r="F2" s="280"/>
      <c r="G2" s="280"/>
      <c r="H2" s="196"/>
      <c r="I2" s="196"/>
      <c r="J2" s="196"/>
      <c r="K2" s="196"/>
      <c r="L2" s="196"/>
      <c r="M2" s="197"/>
      <c r="N2" s="197" t="s">
        <v>287</v>
      </c>
      <c r="O2" s="620"/>
      <c r="P2" s="620"/>
    </row>
    <row r="3" spans="1:16" s="228" customFormat="1" ht="36" customHeight="1" thickTop="1" x14ac:dyDescent="0.3">
      <c r="A3" s="617" t="s">
        <v>288</v>
      </c>
      <c r="B3" s="227" t="s">
        <v>289</v>
      </c>
      <c r="C3" s="227" t="s">
        <v>290</v>
      </c>
      <c r="D3" s="227" t="s">
        <v>291</v>
      </c>
      <c r="E3" s="227" t="s">
        <v>292</v>
      </c>
      <c r="F3" s="227" t="s">
        <v>293</v>
      </c>
      <c r="G3" s="591" t="s">
        <v>294</v>
      </c>
      <c r="H3" s="573" t="s">
        <v>295</v>
      </c>
      <c r="I3" s="227" t="s">
        <v>296</v>
      </c>
      <c r="J3" s="227" t="s">
        <v>297</v>
      </c>
      <c r="K3" s="227" t="s">
        <v>298</v>
      </c>
      <c r="L3" s="227" t="s">
        <v>299</v>
      </c>
      <c r="M3" s="245" t="s">
        <v>300</v>
      </c>
      <c r="N3" s="281" t="s">
        <v>288</v>
      </c>
      <c r="O3" s="621"/>
      <c r="P3" s="621"/>
    </row>
    <row r="4" spans="1:16" s="228" customFormat="1" ht="34.5" customHeight="1" x14ac:dyDescent="0.3">
      <c r="A4" s="618" t="s">
        <v>261</v>
      </c>
      <c r="B4" s="246" t="s">
        <v>301</v>
      </c>
      <c r="C4" s="246" t="s">
        <v>302</v>
      </c>
      <c r="D4" s="246" t="s">
        <v>303</v>
      </c>
      <c r="E4" s="246" t="s">
        <v>304</v>
      </c>
      <c r="F4" s="246" t="s">
        <v>305</v>
      </c>
      <c r="G4" s="592" t="s">
        <v>306</v>
      </c>
      <c r="H4" s="593" t="s">
        <v>307</v>
      </c>
      <c r="I4" s="246" t="s">
        <v>308</v>
      </c>
      <c r="J4" s="246" t="s">
        <v>309</v>
      </c>
      <c r="K4" s="246" t="s">
        <v>310</v>
      </c>
      <c r="L4" s="246" t="s">
        <v>311</v>
      </c>
      <c r="M4" s="246" t="s">
        <v>312</v>
      </c>
      <c r="N4" s="583" t="s">
        <v>261</v>
      </c>
      <c r="O4" s="621"/>
      <c r="P4" s="621"/>
    </row>
    <row r="5" spans="1:16" s="283" customFormat="1" ht="50.1" customHeight="1" x14ac:dyDescent="0.3">
      <c r="A5" s="282">
        <v>2014</v>
      </c>
      <c r="B5" s="595">
        <v>0</v>
      </c>
      <c r="C5" s="271">
        <v>0</v>
      </c>
      <c r="D5" s="271">
        <v>0</v>
      </c>
      <c r="E5" s="271">
        <v>0</v>
      </c>
      <c r="F5" s="271">
        <v>0</v>
      </c>
      <c r="G5" s="271">
        <v>0</v>
      </c>
      <c r="H5" s="271">
        <v>0</v>
      </c>
      <c r="I5" s="271">
        <v>0</v>
      </c>
      <c r="J5" s="271">
        <v>0</v>
      </c>
      <c r="K5" s="271">
        <v>0</v>
      </c>
      <c r="L5" s="271">
        <v>0</v>
      </c>
      <c r="M5" s="271">
        <v>0</v>
      </c>
      <c r="N5" s="600">
        <v>2014</v>
      </c>
      <c r="O5" s="622"/>
      <c r="P5" s="622"/>
    </row>
    <row r="6" spans="1:16" s="283" customFormat="1" ht="50.1" customHeight="1" x14ac:dyDescent="0.3">
      <c r="A6" s="282">
        <v>2015</v>
      </c>
      <c r="B6" s="596">
        <v>0</v>
      </c>
      <c r="C6" s="274">
        <v>0</v>
      </c>
      <c r="D6" s="274">
        <v>0</v>
      </c>
      <c r="E6" s="274">
        <v>0</v>
      </c>
      <c r="F6" s="274">
        <v>0</v>
      </c>
      <c r="G6" s="274">
        <v>0</v>
      </c>
      <c r="H6" s="274">
        <v>0</v>
      </c>
      <c r="I6" s="274">
        <v>0</v>
      </c>
      <c r="J6" s="274">
        <v>0</v>
      </c>
      <c r="K6" s="274">
        <v>0</v>
      </c>
      <c r="L6" s="274">
        <v>0</v>
      </c>
      <c r="M6" s="271">
        <v>0</v>
      </c>
      <c r="N6" s="601">
        <v>2015</v>
      </c>
      <c r="O6" s="622"/>
      <c r="P6" s="622"/>
    </row>
    <row r="7" spans="1:16" s="283" customFormat="1" ht="50.1" customHeight="1" x14ac:dyDescent="0.3">
      <c r="A7" s="282">
        <v>2016</v>
      </c>
      <c r="B7" s="597">
        <v>0</v>
      </c>
      <c r="C7" s="274">
        <v>0</v>
      </c>
      <c r="D7" s="274">
        <v>0</v>
      </c>
      <c r="E7" s="274">
        <v>0</v>
      </c>
      <c r="F7" s="274">
        <v>0</v>
      </c>
      <c r="G7" s="274">
        <v>0</v>
      </c>
      <c r="H7" s="274">
        <v>0</v>
      </c>
      <c r="I7" s="274">
        <v>0</v>
      </c>
      <c r="J7" s="274">
        <v>0</v>
      </c>
      <c r="K7" s="274">
        <v>0</v>
      </c>
      <c r="L7" s="274">
        <v>0</v>
      </c>
      <c r="M7" s="271">
        <v>0</v>
      </c>
      <c r="N7" s="601">
        <v>2016</v>
      </c>
      <c r="O7" s="622"/>
      <c r="P7" s="622"/>
    </row>
    <row r="8" spans="1:16" s="283" customFormat="1" ht="50.1" customHeight="1" x14ac:dyDescent="0.3">
      <c r="A8" s="282">
        <v>2017</v>
      </c>
      <c r="B8" s="596">
        <v>0</v>
      </c>
      <c r="C8" s="274">
        <v>0</v>
      </c>
      <c r="D8" s="274">
        <v>0</v>
      </c>
      <c r="E8" s="274">
        <v>0</v>
      </c>
      <c r="F8" s="274">
        <v>0</v>
      </c>
      <c r="G8" s="274">
        <v>0</v>
      </c>
      <c r="H8" s="274">
        <v>0</v>
      </c>
      <c r="I8" s="274">
        <v>0</v>
      </c>
      <c r="J8" s="274">
        <v>0</v>
      </c>
      <c r="K8" s="274">
        <v>0</v>
      </c>
      <c r="L8" s="274">
        <v>0</v>
      </c>
      <c r="M8" s="271">
        <v>0</v>
      </c>
      <c r="N8" s="601">
        <v>2017</v>
      </c>
      <c r="O8" s="622"/>
      <c r="P8" s="622"/>
    </row>
    <row r="9" spans="1:16" s="283" customFormat="1" ht="50.1" customHeight="1" x14ac:dyDescent="0.3">
      <c r="A9" s="282">
        <v>2018</v>
      </c>
      <c r="B9" s="597">
        <v>0</v>
      </c>
      <c r="C9" s="274">
        <v>0</v>
      </c>
      <c r="D9" s="274">
        <v>0</v>
      </c>
      <c r="E9" s="274">
        <v>0</v>
      </c>
      <c r="F9" s="274">
        <v>0</v>
      </c>
      <c r="G9" s="274">
        <v>0</v>
      </c>
      <c r="H9" s="274">
        <v>0</v>
      </c>
      <c r="I9" s="274">
        <v>0</v>
      </c>
      <c r="J9" s="274">
        <v>0</v>
      </c>
      <c r="K9" s="274">
        <v>0</v>
      </c>
      <c r="L9" s="274">
        <v>0</v>
      </c>
      <c r="M9" s="274">
        <v>0</v>
      </c>
      <c r="N9" s="601">
        <v>2018</v>
      </c>
      <c r="O9" s="622"/>
      <c r="P9" s="622"/>
    </row>
    <row r="10" spans="1:16" s="283" customFormat="1" ht="50.1" customHeight="1" x14ac:dyDescent="0.3">
      <c r="A10" s="282">
        <v>2019</v>
      </c>
      <c r="B10" s="597">
        <v>0</v>
      </c>
      <c r="C10" s="274">
        <v>0</v>
      </c>
      <c r="D10" s="274">
        <v>0</v>
      </c>
      <c r="E10" s="274">
        <v>0</v>
      </c>
      <c r="F10" s="274">
        <v>0</v>
      </c>
      <c r="G10" s="274">
        <v>1</v>
      </c>
      <c r="H10" s="274">
        <v>0</v>
      </c>
      <c r="I10" s="274">
        <v>0</v>
      </c>
      <c r="J10" s="274">
        <v>0</v>
      </c>
      <c r="K10" s="274">
        <v>0</v>
      </c>
      <c r="L10" s="274">
        <v>0</v>
      </c>
      <c r="M10" s="274">
        <v>1</v>
      </c>
      <c r="N10" s="601">
        <v>2019</v>
      </c>
      <c r="O10" s="622"/>
      <c r="P10" s="622"/>
    </row>
    <row r="11" spans="1:16" s="283" customFormat="1" ht="50.1" customHeight="1" x14ac:dyDescent="0.3">
      <c r="A11" s="282">
        <v>2020</v>
      </c>
      <c r="B11" s="596">
        <v>0</v>
      </c>
      <c r="C11" s="274">
        <v>0</v>
      </c>
      <c r="D11" s="274">
        <v>0</v>
      </c>
      <c r="E11" s="274">
        <v>0</v>
      </c>
      <c r="F11" s="274">
        <v>0</v>
      </c>
      <c r="G11" s="274">
        <v>0</v>
      </c>
      <c r="H11" s="274">
        <v>1</v>
      </c>
      <c r="I11" s="274">
        <v>0</v>
      </c>
      <c r="J11" s="274">
        <v>0</v>
      </c>
      <c r="K11" s="274">
        <v>0</v>
      </c>
      <c r="L11" s="274">
        <v>0</v>
      </c>
      <c r="M11" s="274">
        <v>0</v>
      </c>
      <c r="N11" s="601">
        <v>2020</v>
      </c>
      <c r="O11" s="622"/>
      <c r="P11" s="622"/>
    </row>
    <row r="12" spans="1:16" s="283" customFormat="1" ht="50.1" customHeight="1" x14ac:dyDescent="0.3">
      <c r="A12" s="282">
        <v>2021</v>
      </c>
      <c r="B12" s="596">
        <v>0</v>
      </c>
      <c r="C12" s="274">
        <v>0</v>
      </c>
      <c r="D12" s="274">
        <v>0</v>
      </c>
      <c r="E12" s="274">
        <v>0</v>
      </c>
      <c r="F12" s="274">
        <v>0</v>
      </c>
      <c r="G12" s="271">
        <v>0</v>
      </c>
      <c r="H12" s="274">
        <v>0</v>
      </c>
      <c r="I12" s="274">
        <v>0</v>
      </c>
      <c r="J12" s="274">
        <v>0</v>
      </c>
      <c r="K12" s="274">
        <v>0</v>
      </c>
      <c r="L12" s="271">
        <v>0</v>
      </c>
      <c r="M12" s="271">
        <v>0</v>
      </c>
      <c r="N12" s="601">
        <v>2021</v>
      </c>
      <c r="O12" s="622"/>
      <c r="P12" s="622"/>
    </row>
    <row r="13" spans="1:16" s="283" customFormat="1" ht="50.1" customHeight="1" x14ac:dyDescent="0.3">
      <c r="A13" s="282">
        <v>2022</v>
      </c>
      <c r="B13" s="596">
        <v>0</v>
      </c>
      <c r="C13" s="274">
        <v>0</v>
      </c>
      <c r="D13" s="274">
        <v>0</v>
      </c>
      <c r="E13" s="274">
        <v>0</v>
      </c>
      <c r="F13" s="274">
        <v>0</v>
      </c>
      <c r="G13" s="274">
        <v>0</v>
      </c>
      <c r="H13" s="271">
        <v>0</v>
      </c>
      <c r="I13" s="274">
        <v>0</v>
      </c>
      <c r="J13" s="274">
        <v>0</v>
      </c>
      <c r="K13" s="274">
        <v>0</v>
      </c>
      <c r="L13" s="271">
        <v>0</v>
      </c>
      <c r="M13" s="271">
        <v>0</v>
      </c>
      <c r="N13" s="601">
        <v>2022</v>
      </c>
      <c r="O13" s="622"/>
      <c r="P13" s="622"/>
    </row>
    <row r="14" spans="1:16" s="283" customFormat="1" ht="50.1" customHeight="1" x14ac:dyDescent="0.3">
      <c r="A14" s="284">
        <v>2023</v>
      </c>
      <c r="B14" s="597">
        <v>0</v>
      </c>
      <c r="C14" s="274">
        <v>0</v>
      </c>
      <c r="D14" s="274">
        <v>0</v>
      </c>
      <c r="E14" s="274">
        <v>0</v>
      </c>
      <c r="F14" s="274">
        <v>0</v>
      </c>
      <c r="G14" s="274">
        <v>0</v>
      </c>
      <c r="H14" s="274">
        <v>0</v>
      </c>
      <c r="I14" s="274">
        <v>0</v>
      </c>
      <c r="J14" s="274">
        <v>0</v>
      </c>
      <c r="K14" s="274">
        <v>0</v>
      </c>
      <c r="L14" s="271">
        <v>0</v>
      </c>
      <c r="M14" s="274">
        <v>0</v>
      </c>
      <c r="N14" s="602">
        <v>2023</v>
      </c>
      <c r="O14" s="622"/>
      <c r="P14" s="622"/>
    </row>
    <row r="15" spans="1:16" s="283" customFormat="1" ht="12" customHeight="1" thickBot="1" x14ac:dyDescent="0.35">
      <c r="A15" s="285"/>
      <c r="B15" s="599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599"/>
      <c r="O15" s="622"/>
      <c r="P15" s="622"/>
    </row>
    <row r="16" spans="1:16" s="198" customFormat="1" ht="17.100000000000001" customHeight="1" thickTop="1" x14ac:dyDescent="0.3">
      <c r="A16" s="614" t="s">
        <v>313</v>
      </c>
      <c r="B16" s="286"/>
      <c r="C16" s="286"/>
      <c r="D16" s="286"/>
      <c r="E16" s="286"/>
      <c r="F16" s="286"/>
      <c r="G16" s="623"/>
      <c r="H16" s="623"/>
      <c r="I16" s="286"/>
      <c r="J16" s="934" t="s">
        <v>275</v>
      </c>
      <c r="K16" s="934"/>
      <c r="L16" s="934"/>
      <c r="M16" s="934"/>
      <c r="N16" s="934"/>
      <c r="O16" s="620"/>
      <c r="P16" s="620"/>
    </row>
    <row r="17" spans="7:16" x14ac:dyDescent="0.3">
      <c r="G17" s="615"/>
      <c r="O17" s="615"/>
      <c r="P17" s="615"/>
    </row>
    <row r="18" spans="7:16" x14ac:dyDescent="0.3">
      <c r="G18" s="615"/>
    </row>
  </sheetData>
  <mergeCells count="3">
    <mergeCell ref="A1:G1"/>
    <mergeCell ref="H1:M1"/>
    <mergeCell ref="J16:N16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82" orientation="portrait" verticalDpi="0" r:id="rId1"/>
  <colBreaks count="1" manualBreakCount="1">
    <brk id="7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view="pageBreakPreview" zoomScale="60" zoomScaleNormal="100" workbookViewId="0">
      <selection activeCell="P12" sqref="P12"/>
    </sheetView>
  </sheetViews>
  <sheetFormatPr defaultColWidth="21" defaultRowHeight="16.5" x14ac:dyDescent="0.3"/>
  <cols>
    <col min="1" max="1" width="10.625" customWidth="1"/>
    <col min="2" max="17" width="10.25" customWidth="1"/>
    <col min="18" max="18" width="10.625" customWidth="1"/>
    <col min="19" max="19" width="11" bestFit="1" customWidth="1"/>
    <col min="20" max="20" width="9.25" bestFit="1" customWidth="1"/>
    <col min="21" max="21" width="9" bestFit="1" customWidth="1"/>
    <col min="22" max="23" width="11" bestFit="1" customWidth="1"/>
    <col min="24" max="24" width="9.25" bestFit="1" customWidth="1"/>
    <col min="25" max="25" width="9" bestFit="1" customWidth="1"/>
    <col min="26" max="27" width="11" bestFit="1" customWidth="1"/>
    <col min="28" max="28" width="9.25" bestFit="1" customWidth="1"/>
    <col min="29" max="29" width="9" bestFit="1" customWidth="1"/>
    <col min="30" max="31" width="11" bestFit="1" customWidth="1"/>
    <col min="32" max="32" width="9.25" bestFit="1" customWidth="1"/>
    <col min="33" max="33" width="9" bestFit="1" customWidth="1"/>
  </cols>
  <sheetData>
    <row r="1" spans="1:25" s="287" customFormat="1" ht="39.950000000000003" customHeight="1" x14ac:dyDescent="0.3">
      <c r="A1" s="641" t="s">
        <v>328</v>
      </c>
      <c r="B1" s="641"/>
      <c r="C1" s="641"/>
      <c r="D1" s="641"/>
      <c r="E1" s="641"/>
      <c r="F1" s="641"/>
      <c r="G1" s="641"/>
      <c r="H1" s="641"/>
      <c r="I1" s="641"/>
      <c r="J1" s="641" t="s">
        <v>329</v>
      </c>
      <c r="K1" s="641"/>
      <c r="L1" s="641"/>
      <c r="M1" s="641"/>
      <c r="N1" s="641"/>
      <c r="O1" s="641"/>
      <c r="P1" s="641"/>
      <c r="Q1" s="641"/>
      <c r="R1" s="641"/>
    </row>
    <row r="2" spans="1:25" s="291" customFormat="1" ht="20.100000000000001" customHeight="1" thickBot="1" x14ac:dyDescent="0.35">
      <c r="A2" s="288" t="s">
        <v>314</v>
      </c>
      <c r="B2" s="289"/>
      <c r="C2" s="289"/>
      <c r="D2" s="290"/>
      <c r="E2" s="289"/>
      <c r="F2" s="289"/>
      <c r="G2" s="289"/>
      <c r="H2" s="289"/>
      <c r="R2" s="292" t="s">
        <v>315</v>
      </c>
    </row>
    <row r="3" spans="1:25" s="291" customFormat="1" ht="26.25" customHeight="1" thickTop="1" x14ac:dyDescent="0.3">
      <c r="A3" s="974" t="s">
        <v>316</v>
      </c>
      <c r="B3" s="976" t="s">
        <v>317</v>
      </c>
      <c r="C3" s="977"/>
      <c r="D3" s="976" t="s">
        <v>318</v>
      </c>
      <c r="E3" s="977"/>
      <c r="F3" s="979" t="s">
        <v>319</v>
      </c>
      <c r="G3" s="980"/>
      <c r="H3" s="979" t="s">
        <v>320</v>
      </c>
      <c r="I3" s="983"/>
      <c r="J3" s="983" t="s">
        <v>321</v>
      </c>
      <c r="K3" s="985"/>
      <c r="L3" s="987" t="s">
        <v>322</v>
      </c>
      <c r="M3" s="983"/>
      <c r="N3" s="987" t="s">
        <v>323</v>
      </c>
      <c r="O3" s="985"/>
      <c r="P3" s="987" t="s">
        <v>324</v>
      </c>
      <c r="Q3" s="983"/>
      <c r="R3" s="989" t="s">
        <v>325</v>
      </c>
    </row>
    <row r="4" spans="1:25" s="291" customFormat="1" ht="26.25" customHeight="1" x14ac:dyDescent="0.3">
      <c r="A4" s="975"/>
      <c r="B4" s="978"/>
      <c r="C4" s="978"/>
      <c r="D4" s="978"/>
      <c r="E4" s="978"/>
      <c r="F4" s="981"/>
      <c r="G4" s="982"/>
      <c r="H4" s="981"/>
      <c r="I4" s="984"/>
      <c r="J4" s="984"/>
      <c r="K4" s="986"/>
      <c r="L4" s="988"/>
      <c r="M4" s="984"/>
      <c r="N4" s="988"/>
      <c r="O4" s="986"/>
      <c r="P4" s="988"/>
      <c r="Q4" s="984"/>
      <c r="R4" s="990"/>
    </row>
    <row r="5" spans="1:25" s="293" customFormat="1" ht="26.25" customHeight="1" x14ac:dyDescent="0.3">
      <c r="A5" s="975"/>
      <c r="B5" s="968" t="s">
        <v>326</v>
      </c>
      <c r="C5" s="968" t="s">
        <v>327</v>
      </c>
      <c r="D5" s="968" t="s">
        <v>326</v>
      </c>
      <c r="E5" s="968" t="s">
        <v>327</v>
      </c>
      <c r="F5" s="968" t="s">
        <v>326</v>
      </c>
      <c r="G5" s="968" t="s">
        <v>327</v>
      </c>
      <c r="H5" s="968" t="s">
        <v>326</v>
      </c>
      <c r="I5" s="970" t="s">
        <v>327</v>
      </c>
      <c r="J5" s="972" t="s">
        <v>326</v>
      </c>
      <c r="K5" s="968" t="s">
        <v>327</v>
      </c>
      <c r="L5" s="968" t="s">
        <v>326</v>
      </c>
      <c r="M5" s="968" t="s">
        <v>327</v>
      </c>
      <c r="N5" s="968" t="s">
        <v>326</v>
      </c>
      <c r="O5" s="968" t="s">
        <v>327</v>
      </c>
      <c r="P5" s="968" t="s">
        <v>326</v>
      </c>
      <c r="Q5" s="968" t="s">
        <v>327</v>
      </c>
      <c r="R5" s="990"/>
    </row>
    <row r="6" spans="1:25" s="293" customFormat="1" ht="26.25" customHeight="1" x14ac:dyDescent="0.3">
      <c r="A6" s="975"/>
      <c r="B6" s="969"/>
      <c r="C6" s="969"/>
      <c r="D6" s="969"/>
      <c r="E6" s="969"/>
      <c r="F6" s="969"/>
      <c r="G6" s="969"/>
      <c r="H6" s="969"/>
      <c r="I6" s="971"/>
      <c r="J6" s="973"/>
      <c r="K6" s="969"/>
      <c r="L6" s="969"/>
      <c r="M6" s="969"/>
      <c r="N6" s="969"/>
      <c r="O6" s="969"/>
      <c r="P6" s="969"/>
      <c r="Q6" s="969"/>
      <c r="R6" s="991"/>
    </row>
    <row r="7" spans="1:25" s="296" customFormat="1" ht="55.5" customHeight="1" x14ac:dyDescent="0.3">
      <c r="A7" s="294">
        <v>2015</v>
      </c>
      <c r="B7" s="299" t="s">
        <v>1</v>
      </c>
      <c r="C7" s="299" t="s">
        <v>1</v>
      </c>
      <c r="D7" s="299" t="s">
        <v>1</v>
      </c>
      <c r="E7" s="299" t="s">
        <v>1</v>
      </c>
      <c r="F7" s="299" t="s">
        <v>1</v>
      </c>
      <c r="G7" s="299" t="s">
        <v>1</v>
      </c>
      <c r="H7" s="299" t="s">
        <v>1</v>
      </c>
      <c r="I7" s="299" t="s">
        <v>1</v>
      </c>
      <c r="J7" s="299" t="s">
        <v>1</v>
      </c>
      <c r="K7" s="299" t="s">
        <v>1</v>
      </c>
      <c r="L7" s="299" t="s">
        <v>1</v>
      </c>
      <c r="M7" s="299" t="s">
        <v>1</v>
      </c>
      <c r="N7" s="299" t="s">
        <v>1</v>
      </c>
      <c r="O7" s="299" t="s">
        <v>1</v>
      </c>
      <c r="P7" s="299" t="s">
        <v>1</v>
      </c>
      <c r="Q7" s="299" t="s">
        <v>1</v>
      </c>
      <c r="R7" s="295">
        <v>2015</v>
      </c>
    </row>
    <row r="8" spans="1:25" s="296" customFormat="1" ht="55.5" customHeight="1" x14ac:dyDescent="0.3">
      <c r="A8" s="297">
        <v>2016</v>
      </c>
      <c r="B8" s="299" t="s">
        <v>1</v>
      </c>
      <c r="C8" s="299" t="s">
        <v>1</v>
      </c>
      <c r="D8" s="299" t="s">
        <v>1</v>
      </c>
      <c r="E8" s="299" t="s">
        <v>1</v>
      </c>
      <c r="F8" s="299" t="s">
        <v>1</v>
      </c>
      <c r="G8" s="299" t="s">
        <v>1</v>
      </c>
      <c r="H8" s="299" t="s">
        <v>1</v>
      </c>
      <c r="I8" s="299" t="s">
        <v>1</v>
      </c>
      <c r="J8" s="299" t="s">
        <v>1</v>
      </c>
      <c r="K8" s="299" t="s">
        <v>1</v>
      </c>
      <c r="L8" s="299" t="s">
        <v>1</v>
      </c>
      <c r="M8" s="299" t="s">
        <v>1</v>
      </c>
      <c r="N8" s="299" t="s">
        <v>1</v>
      </c>
      <c r="O8" s="299" t="s">
        <v>1</v>
      </c>
      <c r="P8" s="299" t="s">
        <v>1</v>
      </c>
      <c r="Q8" s="299" t="s">
        <v>1</v>
      </c>
      <c r="R8" s="295">
        <v>2016</v>
      </c>
    </row>
    <row r="9" spans="1:25" s="296" customFormat="1" ht="55.5" customHeight="1" x14ac:dyDescent="0.3">
      <c r="A9" s="297">
        <v>2017</v>
      </c>
      <c r="B9" s="299" t="s">
        <v>1</v>
      </c>
      <c r="C9" s="299" t="s">
        <v>1</v>
      </c>
      <c r="D9" s="299" t="s">
        <v>1</v>
      </c>
      <c r="E9" s="299" t="s">
        <v>1</v>
      </c>
      <c r="F9" s="299" t="s">
        <v>1</v>
      </c>
      <c r="G9" s="299" t="s">
        <v>1</v>
      </c>
      <c r="H9" s="299" t="s">
        <v>1</v>
      </c>
      <c r="I9" s="299" t="s">
        <v>1</v>
      </c>
      <c r="J9" s="299" t="s">
        <v>1</v>
      </c>
      <c r="K9" s="299" t="s">
        <v>1</v>
      </c>
      <c r="L9" s="299" t="s">
        <v>1</v>
      </c>
      <c r="M9" s="299" t="s">
        <v>1</v>
      </c>
      <c r="N9" s="299" t="s">
        <v>1</v>
      </c>
      <c r="O9" s="299" t="s">
        <v>1</v>
      </c>
      <c r="P9" s="299" t="s">
        <v>1</v>
      </c>
      <c r="Q9" s="299" t="s">
        <v>1</v>
      </c>
      <c r="R9" s="295">
        <v>2017</v>
      </c>
    </row>
    <row r="10" spans="1:25" s="287" customFormat="1" ht="55.5" customHeight="1" x14ac:dyDescent="0.3">
      <c r="A10" s="297">
        <v>2018</v>
      </c>
      <c r="B10" s="299">
        <v>15832</v>
      </c>
      <c r="C10" s="299">
        <v>13204</v>
      </c>
      <c r="D10" s="299">
        <v>1656</v>
      </c>
      <c r="E10" s="299">
        <v>1656</v>
      </c>
      <c r="F10" s="299" t="s">
        <v>1</v>
      </c>
      <c r="G10" s="299" t="s">
        <v>1</v>
      </c>
      <c r="H10" s="299">
        <v>2628</v>
      </c>
      <c r="I10" s="299" t="s">
        <v>1</v>
      </c>
      <c r="J10" s="299" t="s">
        <v>1</v>
      </c>
      <c r="K10" s="299" t="s">
        <v>1</v>
      </c>
      <c r="L10" s="299">
        <v>11308</v>
      </c>
      <c r="M10" s="299">
        <v>11308</v>
      </c>
      <c r="N10" s="299">
        <v>240</v>
      </c>
      <c r="O10" s="299">
        <v>240</v>
      </c>
      <c r="P10" s="299" t="s">
        <v>1</v>
      </c>
      <c r="Q10" s="299" t="s">
        <v>1</v>
      </c>
      <c r="R10" s="295">
        <v>2018</v>
      </c>
    </row>
    <row r="11" spans="1:25" s="287" customFormat="1" ht="55.5" customHeight="1" x14ac:dyDescent="0.3">
      <c r="A11" s="298">
        <v>2019</v>
      </c>
      <c r="B11" s="299">
        <v>14818</v>
      </c>
      <c r="C11" s="299">
        <v>14818</v>
      </c>
      <c r="D11" s="299" t="s">
        <v>1</v>
      </c>
      <c r="E11" s="299" t="s">
        <v>1</v>
      </c>
      <c r="F11" s="299" t="s">
        <v>1</v>
      </c>
      <c r="G11" s="299" t="s">
        <v>1</v>
      </c>
      <c r="H11" s="299" t="s">
        <v>1</v>
      </c>
      <c r="I11" s="299" t="s">
        <v>1</v>
      </c>
      <c r="J11" s="299">
        <v>805</v>
      </c>
      <c r="K11" s="299">
        <v>805</v>
      </c>
      <c r="L11" s="299">
        <v>14013</v>
      </c>
      <c r="M11" s="299">
        <v>14013</v>
      </c>
      <c r="N11" s="299" t="s">
        <v>1</v>
      </c>
      <c r="O11" s="299" t="s">
        <v>1</v>
      </c>
      <c r="P11" s="299" t="s">
        <v>1</v>
      </c>
      <c r="Q11" s="299" t="s">
        <v>1</v>
      </c>
      <c r="R11" s="295">
        <v>2019</v>
      </c>
    </row>
    <row r="12" spans="1:25" s="287" customFormat="1" ht="55.5" customHeight="1" x14ac:dyDescent="0.3">
      <c r="A12" s="298">
        <v>2020</v>
      </c>
      <c r="B12" s="299">
        <v>15371</v>
      </c>
      <c r="C12" s="299">
        <v>15371</v>
      </c>
      <c r="D12" s="300">
        <v>483</v>
      </c>
      <c r="E12" s="300">
        <v>483</v>
      </c>
      <c r="F12" s="300" t="s">
        <v>1</v>
      </c>
      <c r="G12" s="300" t="s">
        <v>1</v>
      </c>
      <c r="H12" s="300" t="s">
        <v>1</v>
      </c>
      <c r="I12" s="300" t="s">
        <v>1</v>
      </c>
      <c r="J12" s="300" t="s">
        <v>1</v>
      </c>
      <c r="K12" s="300" t="s">
        <v>1</v>
      </c>
      <c r="L12" s="300">
        <v>14888</v>
      </c>
      <c r="M12" s="300">
        <v>14888</v>
      </c>
      <c r="N12" s="300" t="s">
        <v>1</v>
      </c>
      <c r="O12" s="300" t="s">
        <v>1</v>
      </c>
      <c r="P12" s="300" t="s">
        <v>1</v>
      </c>
      <c r="Q12" s="300" t="s">
        <v>1</v>
      </c>
      <c r="R12" s="295">
        <v>2020</v>
      </c>
    </row>
    <row r="13" spans="1:25" s="287" customFormat="1" ht="55.5" customHeight="1" x14ac:dyDescent="0.3">
      <c r="A13" s="298">
        <v>2021</v>
      </c>
      <c r="B13" s="299">
        <v>1917</v>
      </c>
      <c r="C13" s="299">
        <v>1917</v>
      </c>
      <c r="D13" s="299" t="s">
        <v>1</v>
      </c>
      <c r="E13" s="299" t="s">
        <v>1</v>
      </c>
      <c r="F13" s="300">
        <v>33</v>
      </c>
      <c r="G13" s="300">
        <v>33</v>
      </c>
      <c r="H13" s="300" t="s">
        <v>1</v>
      </c>
      <c r="I13" s="300" t="s">
        <v>1</v>
      </c>
      <c r="J13" s="300">
        <v>179</v>
      </c>
      <c r="K13" s="300">
        <v>179</v>
      </c>
      <c r="L13" s="300">
        <v>1702</v>
      </c>
      <c r="M13" s="300">
        <v>1702</v>
      </c>
      <c r="N13" s="300" t="s">
        <v>1</v>
      </c>
      <c r="O13" s="300" t="s">
        <v>1</v>
      </c>
      <c r="P13" s="300">
        <v>3</v>
      </c>
      <c r="Q13" s="300">
        <v>3</v>
      </c>
      <c r="R13" s="295">
        <v>2021</v>
      </c>
    </row>
    <row r="14" spans="1:25" s="301" customFormat="1" ht="55.5" customHeight="1" x14ac:dyDescent="0.3">
      <c r="A14" s="298">
        <v>2022</v>
      </c>
      <c r="B14" s="299">
        <v>1312</v>
      </c>
      <c r="C14" s="299">
        <v>1312</v>
      </c>
      <c r="D14" s="300" t="s">
        <v>1</v>
      </c>
      <c r="E14" s="300" t="s">
        <v>1</v>
      </c>
      <c r="F14" s="300" t="s">
        <v>1</v>
      </c>
      <c r="G14" s="300" t="s">
        <v>1</v>
      </c>
      <c r="H14" s="300">
        <v>2</v>
      </c>
      <c r="I14" s="300">
        <v>2</v>
      </c>
      <c r="J14" s="300">
        <v>359</v>
      </c>
      <c r="K14" s="300">
        <v>359</v>
      </c>
      <c r="L14" s="300">
        <v>951</v>
      </c>
      <c r="M14" s="300">
        <v>951</v>
      </c>
      <c r="N14" s="300" t="s">
        <v>1</v>
      </c>
      <c r="O14" s="300" t="s">
        <v>1</v>
      </c>
      <c r="P14" s="300" t="s">
        <v>1</v>
      </c>
      <c r="Q14" s="300" t="s">
        <v>1</v>
      </c>
      <c r="R14" s="295">
        <v>2022</v>
      </c>
      <c r="Y14" s="302"/>
    </row>
    <row r="15" spans="1:25" s="303" customFormat="1" ht="55.5" customHeight="1" thickBot="1" x14ac:dyDescent="0.25">
      <c r="A15" s="311">
        <v>2023</v>
      </c>
      <c r="B15" s="309">
        <v>5956</v>
      </c>
      <c r="C15" s="309">
        <v>5956</v>
      </c>
      <c r="D15" s="309">
        <v>0</v>
      </c>
      <c r="E15" s="309">
        <v>0</v>
      </c>
      <c r="F15" s="310">
        <v>84</v>
      </c>
      <c r="G15" s="310">
        <v>84</v>
      </c>
      <c r="H15" s="309">
        <v>0</v>
      </c>
      <c r="I15" s="309">
        <v>0</v>
      </c>
      <c r="J15" s="309">
        <v>3321</v>
      </c>
      <c r="K15" s="309">
        <v>3321</v>
      </c>
      <c r="L15" s="309">
        <v>2551</v>
      </c>
      <c r="M15" s="309">
        <v>2551</v>
      </c>
      <c r="N15" s="310">
        <v>0</v>
      </c>
      <c r="O15" s="310">
        <v>0</v>
      </c>
      <c r="P15" s="310">
        <v>0</v>
      </c>
      <c r="Q15" s="310">
        <v>0</v>
      </c>
      <c r="R15" s="553">
        <v>2023</v>
      </c>
    </row>
    <row r="16" spans="1:25" s="291" customFormat="1" ht="17.25" thickTop="1" x14ac:dyDescent="0.25">
      <c r="A16" s="277" t="s">
        <v>330</v>
      </c>
      <c r="B16" s="277"/>
      <c r="C16" s="277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5"/>
      <c r="P16" s="305"/>
      <c r="Q16" s="305"/>
      <c r="R16" s="278" t="s">
        <v>332</v>
      </c>
      <c r="X16" s="306"/>
    </row>
    <row r="17" spans="1:18" s="291" customFormat="1" x14ac:dyDescent="0.3">
      <c r="A17" s="307" t="s">
        <v>331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</row>
  </sheetData>
  <mergeCells count="28">
    <mergeCell ref="A1:I1"/>
    <mergeCell ref="J1:R1"/>
    <mergeCell ref="A3:A6"/>
    <mergeCell ref="B3:C4"/>
    <mergeCell ref="D3:E4"/>
    <mergeCell ref="F3:G4"/>
    <mergeCell ref="H3:I4"/>
    <mergeCell ref="J3:K4"/>
    <mergeCell ref="L3:M4"/>
    <mergeCell ref="N3:O4"/>
    <mergeCell ref="P3:Q4"/>
    <mergeCell ref="R3:R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P5:P6"/>
    <mergeCell ref="Q5:Q6"/>
    <mergeCell ref="K5:K6"/>
    <mergeCell ref="L5:L6"/>
    <mergeCell ref="M5:M6"/>
    <mergeCell ref="N5:N6"/>
    <mergeCell ref="O5:O6"/>
  </mergeCells>
  <phoneticPr fontId="6" type="noConversion"/>
  <pageMargins left="0.98425196850393704" right="0.39370078740157483" top="0.74803149606299213" bottom="0.74803149606299213" header="0.31496062992125984" footer="0.31496062992125984"/>
  <pageSetup paperSize="13" scale="70" orientation="portrait" verticalDpi="0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8"/>
  <sheetViews>
    <sheetView view="pageBreakPreview" zoomScale="60" zoomScaleNormal="100" workbookViewId="0">
      <selection activeCell="J10" sqref="J10"/>
    </sheetView>
  </sheetViews>
  <sheetFormatPr defaultColWidth="11.625" defaultRowHeight="16.5" x14ac:dyDescent="0.3"/>
  <cols>
    <col min="1" max="1" width="14.625" customWidth="1"/>
    <col min="3" max="3" width="10" customWidth="1"/>
    <col min="4" max="4" width="9.5" customWidth="1"/>
    <col min="5" max="6" width="9.75" customWidth="1"/>
    <col min="8" max="8" width="8.875" customWidth="1"/>
    <col min="15" max="15" width="14.75" customWidth="1"/>
  </cols>
  <sheetData>
    <row r="2" spans="1:24" s="315" customFormat="1" ht="47.25" customHeight="1" x14ac:dyDescent="0.3">
      <c r="A2" s="641" t="s">
        <v>475</v>
      </c>
      <c r="B2" s="641"/>
      <c r="C2" s="641"/>
      <c r="D2" s="641"/>
      <c r="E2" s="641"/>
      <c r="F2" s="641"/>
      <c r="G2" s="641"/>
      <c r="H2" s="641"/>
      <c r="I2" s="1005" t="s">
        <v>356</v>
      </c>
      <c r="J2" s="641"/>
      <c r="K2" s="641"/>
      <c r="L2" s="641"/>
      <c r="M2" s="641"/>
      <c r="N2" s="641"/>
      <c r="O2" s="641"/>
    </row>
    <row r="3" spans="1:24" s="319" customFormat="1" ht="20.100000000000001" customHeight="1" thickBot="1" x14ac:dyDescent="0.35">
      <c r="A3" s="316" t="s">
        <v>335</v>
      </c>
      <c r="B3" s="317"/>
      <c r="C3" s="317"/>
      <c r="D3" s="317"/>
      <c r="E3" s="317"/>
      <c r="F3" s="317"/>
      <c r="G3" s="317"/>
      <c r="H3" s="317"/>
      <c r="I3" s="318"/>
      <c r="J3" s="317"/>
      <c r="K3" s="317"/>
      <c r="L3" s="317"/>
      <c r="M3" s="1006" t="s">
        <v>336</v>
      </c>
      <c r="N3" s="1007"/>
      <c r="O3" s="1007"/>
    </row>
    <row r="4" spans="1:24" s="320" customFormat="1" ht="18.95" customHeight="1" thickTop="1" x14ac:dyDescent="0.25">
      <c r="A4" s="1008" t="s">
        <v>337</v>
      </c>
      <c r="B4" s="1012" t="s">
        <v>338</v>
      </c>
      <c r="C4" s="1013"/>
      <c r="D4" s="1013"/>
      <c r="E4" s="1013"/>
      <c r="F4" s="1010"/>
      <c r="G4" s="1015" t="s">
        <v>339</v>
      </c>
      <c r="H4" s="993"/>
      <c r="I4" s="1017" t="s">
        <v>340</v>
      </c>
      <c r="J4" s="993"/>
      <c r="K4" s="1018" t="s">
        <v>341</v>
      </c>
      <c r="L4" s="1019"/>
      <c r="M4" s="1019"/>
      <c r="N4" s="1020"/>
      <c r="O4" s="1022" t="s">
        <v>342</v>
      </c>
    </row>
    <row r="5" spans="1:24" s="319" customFormat="1" ht="18.95" customHeight="1" x14ac:dyDescent="0.3">
      <c r="A5" s="1009"/>
      <c r="B5" s="1014"/>
      <c r="C5" s="1011"/>
      <c r="D5" s="1011"/>
      <c r="E5" s="1011"/>
      <c r="F5" s="1011"/>
      <c r="G5" s="1014"/>
      <c r="H5" s="1016"/>
      <c r="I5" s="1011"/>
      <c r="J5" s="1011"/>
      <c r="K5" s="1014"/>
      <c r="L5" s="1010"/>
      <c r="M5" s="1011"/>
      <c r="N5" s="1021"/>
      <c r="O5" s="1014"/>
    </row>
    <row r="6" spans="1:24" s="319" customFormat="1" ht="18.95" customHeight="1" x14ac:dyDescent="0.3">
      <c r="A6" s="1010"/>
      <c r="B6" s="1004" t="s">
        <v>343</v>
      </c>
      <c r="C6" s="994" t="s">
        <v>344</v>
      </c>
      <c r="D6" s="994" t="s">
        <v>345</v>
      </c>
      <c r="E6" s="1023"/>
      <c r="F6" s="1023"/>
      <c r="G6" s="321"/>
      <c r="H6" s="1024" t="s">
        <v>346</v>
      </c>
      <c r="I6" s="1027" t="s">
        <v>347</v>
      </c>
      <c r="J6" s="1002" t="s">
        <v>348</v>
      </c>
      <c r="K6" s="321"/>
      <c r="L6" s="322"/>
      <c r="M6" s="994" t="s">
        <v>347</v>
      </c>
      <c r="N6" s="994" t="s">
        <v>348</v>
      </c>
      <c r="O6" s="1014"/>
    </row>
    <row r="7" spans="1:24" s="319" customFormat="1" ht="18.95" customHeight="1" x14ac:dyDescent="0.3">
      <c r="A7" s="1010"/>
      <c r="B7" s="1014"/>
      <c r="C7" s="995"/>
      <c r="D7" s="1014"/>
      <c r="E7" s="1011"/>
      <c r="F7" s="1011"/>
      <c r="G7" s="323"/>
      <c r="H7" s="1025"/>
      <c r="I7" s="1009"/>
      <c r="J7" s="1014"/>
      <c r="K7" s="323"/>
      <c r="L7" s="997" t="s">
        <v>349</v>
      </c>
      <c r="M7" s="995"/>
      <c r="N7" s="995"/>
      <c r="O7" s="1014"/>
    </row>
    <row r="8" spans="1:24" s="319" customFormat="1" ht="18.95" customHeight="1" x14ac:dyDescent="0.3">
      <c r="A8" s="1010"/>
      <c r="B8" s="1014"/>
      <c r="C8" s="995"/>
      <c r="D8" s="1000" t="s">
        <v>350</v>
      </c>
      <c r="E8" s="1001" t="s">
        <v>351</v>
      </c>
      <c r="F8" s="1002" t="s">
        <v>352</v>
      </c>
      <c r="G8" s="1004" t="s">
        <v>343</v>
      </c>
      <c r="H8" s="1025"/>
      <c r="I8" s="1009"/>
      <c r="J8" s="1014"/>
      <c r="K8" s="1000" t="s">
        <v>343</v>
      </c>
      <c r="L8" s="998"/>
      <c r="M8" s="995"/>
      <c r="N8" s="995"/>
      <c r="O8" s="1014"/>
    </row>
    <row r="9" spans="1:24" s="319" customFormat="1" ht="18.95" customHeight="1" x14ac:dyDescent="0.3">
      <c r="A9" s="1011"/>
      <c r="B9" s="1003"/>
      <c r="C9" s="996"/>
      <c r="D9" s="996"/>
      <c r="E9" s="996"/>
      <c r="F9" s="1003"/>
      <c r="G9" s="1003"/>
      <c r="H9" s="1026"/>
      <c r="I9" s="1021"/>
      <c r="J9" s="1003"/>
      <c r="K9" s="996"/>
      <c r="L9" s="999"/>
      <c r="M9" s="996"/>
      <c r="N9" s="996"/>
      <c r="O9" s="1003"/>
    </row>
    <row r="10" spans="1:24" s="319" customFormat="1" ht="27.95" customHeight="1" x14ac:dyDescent="0.3">
      <c r="A10" s="324">
        <v>2005</v>
      </c>
      <c r="B10" s="325">
        <v>1257</v>
      </c>
      <c r="C10" s="326">
        <v>745</v>
      </c>
      <c r="D10" s="327">
        <v>512</v>
      </c>
      <c r="E10" s="327">
        <v>350</v>
      </c>
      <c r="F10" s="326">
        <v>162</v>
      </c>
      <c r="G10" s="328">
        <v>3568</v>
      </c>
      <c r="H10" s="344">
        <v>2.9</v>
      </c>
      <c r="I10" s="327">
        <v>1886</v>
      </c>
      <c r="J10" s="327">
        <v>1682</v>
      </c>
      <c r="K10" s="327">
        <v>2299</v>
      </c>
      <c r="L10" s="344">
        <v>1.8</v>
      </c>
      <c r="M10" s="327">
        <v>1368</v>
      </c>
      <c r="N10" s="327">
        <v>931</v>
      </c>
      <c r="O10" s="329">
        <v>2005</v>
      </c>
    </row>
    <row r="11" spans="1:24" s="319" customFormat="1" ht="27.95" customHeight="1" x14ac:dyDescent="0.3">
      <c r="A11" s="330">
        <v>2010</v>
      </c>
      <c r="B11" s="331">
        <v>870</v>
      </c>
      <c r="C11" s="326">
        <v>527</v>
      </c>
      <c r="D11" s="332">
        <v>343</v>
      </c>
      <c r="E11" s="332">
        <v>277</v>
      </c>
      <c r="F11" s="326">
        <v>66</v>
      </c>
      <c r="G11" s="333">
        <v>2195</v>
      </c>
      <c r="H11" s="344">
        <v>2.5</v>
      </c>
      <c r="I11" s="332">
        <v>1146</v>
      </c>
      <c r="J11" s="332">
        <v>1049</v>
      </c>
      <c r="K11" s="332">
        <v>2036</v>
      </c>
      <c r="L11" s="344">
        <v>2.2999999999999998</v>
      </c>
      <c r="M11" s="332">
        <v>1067</v>
      </c>
      <c r="N11" s="332">
        <v>969</v>
      </c>
      <c r="O11" s="334">
        <v>2010</v>
      </c>
    </row>
    <row r="12" spans="1:24" s="319" customFormat="1" ht="27.95" customHeight="1" x14ac:dyDescent="0.3">
      <c r="A12" s="330">
        <v>2015</v>
      </c>
      <c r="B12" s="331">
        <v>746</v>
      </c>
      <c r="C12" s="326">
        <v>372</v>
      </c>
      <c r="D12" s="332">
        <v>374</v>
      </c>
      <c r="E12" s="332">
        <v>261</v>
      </c>
      <c r="F12" s="326">
        <v>113</v>
      </c>
      <c r="G12" s="333">
        <v>1659</v>
      </c>
      <c r="H12" s="344">
        <v>2.2238605898123325</v>
      </c>
      <c r="I12" s="332">
        <v>905</v>
      </c>
      <c r="J12" s="332">
        <v>754</v>
      </c>
      <c r="K12" s="332">
        <v>1298</v>
      </c>
      <c r="L12" s="344">
        <v>1.739946380697051</v>
      </c>
      <c r="M12" s="332">
        <v>780</v>
      </c>
      <c r="N12" s="332">
        <v>518</v>
      </c>
      <c r="O12" s="334">
        <v>2015</v>
      </c>
    </row>
    <row r="13" spans="1:24" s="319" customFormat="1" ht="27.95" customHeight="1" thickBot="1" x14ac:dyDescent="0.35">
      <c r="A13" s="341">
        <v>2020</v>
      </c>
      <c r="B13" s="342">
        <v>684</v>
      </c>
      <c r="C13" s="343">
        <v>430</v>
      </c>
      <c r="D13" s="342">
        <v>254</v>
      </c>
      <c r="E13" s="342">
        <v>157</v>
      </c>
      <c r="F13" s="343">
        <v>97</v>
      </c>
      <c r="G13" s="342">
        <v>1423</v>
      </c>
      <c r="H13" s="345">
        <v>2.1</v>
      </c>
      <c r="I13" s="342">
        <v>773</v>
      </c>
      <c r="J13" s="342">
        <v>650</v>
      </c>
      <c r="K13" s="342">
        <v>1176</v>
      </c>
      <c r="L13" s="345">
        <v>1.7</v>
      </c>
      <c r="M13" s="342">
        <v>688</v>
      </c>
      <c r="N13" s="342">
        <v>488</v>
      </c>
      <c r="O13" s="335">
        <v>2020</v>
      </c>
    </row>
    <row r="14" spans="1:24" s="339" customFormat="1" ht="14.25" customHeight="1" thickTop="1" x14ac:dyDescent="0.3">
      <c r="A14" s="992" t="s">
        <v>354</v>
      </c>
      <c r="B14" s="993"/>
      <c r="C14" s="993"/>
      <c r="D14" s="993"/>
      <c r="E14" s="993"/>
      <c r="F14" s="993"/>
      <c r="G14" s="312"/>
      <c r="H14" s="312"/>
      <c r="I14" s="312"/>
      <c r="J14" s="336"/>
      <c r="K14" s="312"/>
      <c r="L14" s="337"/>
      <c r="M14" s="337"/>
      <c r="N14" s="312"/>
      <c r="O14" s="338" t="s">
        <v>355</v>
      </c>
      <c r="X14" s="340"/>
    </row>
    <row r="16" spans="1:24" s="315" customFormat="1" ht="47.25" customHeight="1" x14ac:dyDescent="0.3">
      <c r="A16" s="641" t="s">
        <v>476</v>
      </c>
      <c r="B16" s="641"/>
      <c r="C16" s="641"/>
      <c r="D16" s="641"/>
      <c r="E16" s="641"/>
      <c r="F16" s="641"/>
      <c r="G16" s="641"/>
      <c r="H16" s="641"/>
      <c r="I16" s="1005" t="s">
        <v>357</v>
      </c>
      <c r="J16" s="641"/>
      <c r="K16" s="641"/>
      <c r="L16" s="641"/>
      <c r="M16" s="641"/>
      <c r="N16" s="641"/>
      <c r="O16" s="641"/>
    </row>
    <row r="17" spans="1:24" s="319" customFormat="1" ht="20.100000000000001" customHeight="1" thickBot="1" x14ac:dyDescent="0.35">
      <c r="A17" s="316" t="s">
        <v>335</v>
      </c>
      <c r="B17" s="317"/>
      <c r="C17" s="317"/>
      <c r="D17" s="317"/>
      <c r="E17" s="317"/>
      <c r="F17" s="317"/>
      <c r="G17" s="317"/>
      <c r="H17" s="317"/>
      <c r="I17" s="318"/>
      <c r="J17" s="317"/>
      <c r="K17" s="317"/>
      <c r="L17" s="317"/>
      <c r="M17" s="1006" t="s">
        <v>336</v>
      </c>
      <c r="N17" s="1007"/>
      <c r="O17" s="1007"/>
    </row>
    <row r="18" spans="1:24" s="320" customFormat="1" ht="18.95" customHeight="1" thickTop="1" x14ac:dyDescent="0.25">
      <c r="A18" s="1008" t="s">
        <v>337</v>
      </c>
      <c r="B18" s="1012" t="s">
        <v>338</v>
      </c>
      <c r="C18" s="1013"/>
      <c r="D18" s="1013"/>
      <c r="E18" s="1013"/>
      <c r="F18" s="1010"/>
      <c r="G18" s="1015" t="s">
        <v>339</v>
      </c>
      <c r="H18" s="993"/>
      <c r="I18" s="1017" t="s">
        <v>340</v>
      </c>
      <c r="J18" s="993"/>
      <c r="K18" s="1018" t="s">
        <v>341</v>
      </c>
      <c r="L18" s="1019"/>
      <c r="M18" s="1019"/>
      <c r="N18" s="1020"/>
      <c r="O18" s="1022" t="s">
        <v>342</v>
      </c>
    </row>
    <row r="19" spans="1:24" s="319" customFormat="1" ht="18.95" customHeight="1" x14ac:dyDescent="0.3">
      <c r="A19" s="1009"/>
      <c r="B19" s="1014"/>
      <c r="C19" s="1011"/>
      <c r="D19" s="1011"/>
      <c r="E19" s="1011"/>
      <c r="F19" s="1011"/>
      <c r="G19" s="1014"/>
      <c r="H19" s="1016"/>
      <c r="I19" s="1011"/>
      <c r="J19" s="1011"/>
      <c r="K19" s="1014"/>
      <c r="L19" s="1010"/>
      <c r="M19" s="1011"/>
      <c r="N19" s="1021"/>
      <c r="O19" s="1014"/>
    </row>
    <row r="20" spans="1:24" s="319" customFormat="1" ht="18.95" customHeight="1" x14ac:dyDescent="0.3">
      <c r="A20" s="1010"/>
      <c r="B20" s="1004" t="s">
        <v>343</v>
      </c>
      <c r="C20" s="994" t="s">
        <v>344</v>
      </c>
      <c r="D20" s="994" t="s">
        <v>345</v>
      </c>
      <c r="E20" s="1023"/>
      <c r="F20" s="1023"/>
      <c r="G20" s="321"/>
      <c r="H20" s="1024" t="s">
        <v>346</v>
      </c>
      <c r="I20" s="1027" t="s">
        <v>347</v>
      </c>
      <c r="J20" s="1002" t="s">
        <v>348</v>
      </c>
      <c r="K20" s="321"/>
      <c r="L20" s="322"/>
      <c r="M20" s="994" t="s">
        <v>347</v>
      </c>
      <c r="N20" s="994" t="s">
        <v>348</v>
      </c>
      <c r="O20" s="1014"/>
    </row>
    <row r="21" spans="1:24" s="319" customFormat="1" ht="18.95" customHeight="1" x14ac:dyDescent="0.3">
      <c r="A21" s="1010"/>
      <c r="B21" s="1014"/>
      <c r="C21" s="995"/>
      <c r="D21" s="1014"/>
      <c r="E21" s="1011"/>
      <c r="F21" s="1011"/>
      <c r="G21" s="323"/>
      <c r="H21" s="1025"/>
      <c r="I21" s="1009"/>
      <c r="J21" s="1014"/>
      <c r="K21" s="323"/>
      <c r="L21" s="997" t="s">
        <v>349</v>
      </c>
      <c r="M21" s="995"/>
      <c r="N21" s="995"/>
      <c r="O21" s="1014"/>
    </row>
    <row r="22" spans="1:24" s="319" customFormat="1" ht="18.95" customHeight="1" x14ac:dyDescent="0.3">
      <c r="A22" s="1010"/>
      <c r="B22" s="1014"/>
      <c r="C22" s="995"/>
      <c r="D22" s="1000" t="s">
        <v>350</v>
      </c>
      <c r="E22" s="1001" t="s">
        <v>351</v>
      </c>
      <c r="F22" s="1002" t="s">
        <v>352</v>
      </c>
      <c r="G22" s="1004" t="s">
        <v>343</v>
      </c>
      <c r="H22" s="1025"/>
      <c r="I22" s="1009"/>
      <c r="J22" s="1014"/>
      <c r="K22" s="1000" t="s">
        <v>343</v>
      </c>
      <c r="L22" s="998"/>
      <c r="M22" s="995"/>
      <c r="N22" s="995"/>
      <c r="O22" s="1014"/>
    </row>
    <row r="23" spans="1:24" s="319" customFormat="1" ht="18.95" customHeight="1" x14ac:dyDescent="0.3">
      <c r="A23" s="1011"/>
      <c r="B23" s="1003"/>
      <c r="C23" s="996"/>
      <c r="D23" s="996"/>
      <c r="E23" s="996"/>
      <c r="F23" s="1003"/>
      <c r="G23" s="1003"/>
      <c r="H23" s="1026"/>
      <c r="I23" s="1021"/>
      <c r="J23" s="1003"/>
      <c r="K23" s="996"/>
      <c r="L23" s="999"/>
      <c r="M23" s="996"/>
      <c r="N23" s="996"/>
      <c r="O23" s="1003"/>
    </row>
    <row r="24" spans="1:24" s="319" customFormat="1" ht="27.95" customHeight="1" x14ac:dyDescent="0.3">
      <c r="A24" s="324">
        <v>2005</v>
      </c>
      <c r="B24" s="325">
        <v>33</v>
      </c>
      <c r="C24" s="326">
        <v>13</v>
      </c>
      <c r="D24" s="327">
        <v>20</v>
      </c>
      <c r="E24" s="327">
        <v>6</v>
      </c>
      <c r="F24" s="326">
        <v>14</v>
      </c>
      <c r="G24" s="328">
        <v>104</v>
      </c>
      <c r="H24" s="344">
        <v>3.2</v>
      </c>
      <c r="I24" s="327">
        <v>55</v>
      </c>
      <c r="J24" s="327">
        <v>49</v>
      </c>
      <c r="K24" s="327">
        <v>53</v>
      </c>
      <c r="L24" s="344">
        <v>1.6</v>
      </c>
      <c r="M24" s="327">
        <v>30</v>
      </c>
      <c r="N24" s="327">
        <v>23</v>
      </c>
      <c r="O24" s="329">
        <v>2005</v>
      </c>
    </row>
    <row r="25" spans="1:24" s="319" customFormat="1" ht="27.95" customHeight="1" x14ac:dyDescent="0.3">
      <c r="A25" s="330">
        <v>2010</v>
      </c>
      <c r="B25" s="331">
        <v>19</v>
      </c>
      <c r="C25" s="326">
        <v>5</v>
      </c>
      <c r="D25" s="332">
        <v>14</v>
      </c>
      <c r="E25" s="332">
        <v>3</v>
      </c>
      <c r="F25" s="326">
        <v>11</v>
      </c>
      <c r="G25" s="333">
        <v>50</v>
      </c>
      <c r="H25" s="344">
        <v>2.6</v>
      </c>
      <c r="I25" s="332">
        <v>23</v>
      </c>
      <c r="J25" s="332">
        <v>27</v>
      </c>
      <c r="K25" s="332">
        <v>28</v>
      </c>
      <c r="L25" s="344">
        <v>1.5</v>
      </c>
      <c r="M25" s="332">
        <v>17</v>
      </c>
      <c r="N25" s="332">
        <v>11</v>
      </c>
      <c r="O25" s="334">
        <v>2010</v>
      </c>
    </row>
    <row r="26" spans="1:24" s="319" customFormat="1" ht="27.95" customHeight="1" x14ac:dyDescent="0.3">
      <c r="A26" s="330">
        <v>2015</v>
      </c>
      <c r="B26" s="331">
        <v>27</v>
      </c>
      <c r="C26" s="326">
        <v>7</v>
      </c>
      <c r="D26" s="332">
        <v>20</v>
      </c>
      <c r="E26" s="332">
        <v>6</v>
      </c>
      <c r="F26" s="326">
        <v>14</v>
      </c>
      <c r="G26" s="333">
        <v>70</v>
      </c>
      <c r="H26" s="344">
        <v>2.5925925925925926</v>
      </c>
      <c r="I26" s="332">
        <v>37</v>
      </c>
      <c r="J26" s="332">
        <v>33</v>
      </c>
      <c r="K26" s="332">
        <v>42</v>
      </c>
      <c r="L26" s="344">
        <v>1.5555555555555556</v>
      </c>
      <c r="M26" s="332">
        <v>26</v>
      </c>
      <c r="N26" s="332">
        <v>16</v>
      </c>
      <c r="O26" s="334">
        <v>2015</v>
      </c>
    </row>
    <row r="27" spans="1:24" s="319" customFormat="1" ht="27.95" customHeight="1" thickBot="1" x14ac:dyDescent="0.35">
      <c r="A27" s="341">
        <v>2020</v>
      </c>
      <c r="B27" s="342">
        <v>13</v>
      </c>
      <c r="C27" s="343">
        <v>2</v>
      </c>
      <c r="D27" s="342">
        <v>11</v>
      </c>
      <c r="E27" s="342">
        <v>3</v>
      </c>
      <c r="F27" s="343">
        <v>8</v>
      </c>
      <c r="G27" s="342">
        <v>31</v>
      </c>
      <c r="H27" s="345">
        <v>2.4</v>
      </c>
      <c r="I27" s="342">
        <v>17</v>
      </c>
      <c r="J27" s="342">
        <v>14</v>
      </c>
      <c r="K27" s="342">
        <v>22</v>
      </c>
      <c r="L27" s="345">
        <v>1.7</v>
      </c>
      <c r="M27" s="342">
        <v>14</v>
      </c>
      <c r="N27" s="342">
        <v>8</v>
      </c>
      <c r="O27" s="335">
        <v>2020</v>
      </c>
    </row>
    <row r="28" spans="1:24" s="339" customFormat="1" ht="14.25" customHeight="1" thickTop="1" x14ac:dyDescent="0.3">
      <c r="A28" s="992" t="s">
        <v>353</v>
      </c>
      <c r="B28" s="993"/>
      <c r="C28" s="993"/>
      <c r="D28" s="993"/>
      <c r="E28" s="993"/>
      <c r="F28" s="993"/>
      <c r="G28" s="312"/>
      <c r="H28" s="312"/>
      <c r="I28" s="312"/>
      <c r="J28" s="336"/>
      <c r="K28" s="312"/>
      <c r="L28" s="337"/>
      <c r="M28" s="337"/>
      <c r="N28" s="312"/>
      <c r="O28" s="338" t="s">
        <v>355</v>
      </c>
      <c r="X28" s="340"/>
    </row>
  </sheetData>
  <mergeCells count="48">
    <mergeCell ref="A2:H2"/>
    <mergeCell ref="I2:O2"/>
    <mergeCell ref="M3:O3"/>
    <mergeCell ref="A4:A9"/>
    <mergeCell ref="B4:F5"/>
    <mergeCell ref="G4:H5"/>
    <mergeCell ref="I4:J5"/>
    <mergeCell ref="K4:N5"/>
    <mergeCell ref="O4:O9"/>
    <mergeCell ref="B6:B9"/>
    <mergeCell ref="C6:C9"/>
    <mergeCell ref="D6:F7"/>
    <mergeCell ref="H6:H9"/>
    <mergeCell ref="I6:I9"/>
    <mergeCell ref="J6:J9"/>
    <mergeCell ref="M6:M9"/>
    <mergeCell ref="N6:N9"/>
    <mergeCell ref="L7:L9"/>
    <mergeCell ref="D8:D9"/>
    <mergeCell ref="E8:E9"/>
    <mergeCell ref="F8:F9"/>
    <mergeCell ref="G8:G9"/>
    <mergeCell ref="K8:K9"/>
    <mergeCell ref="A14:F14"/>
    <mergeCell ref="A16:H16"/>
    <mergeCell ref="I16:O16"/>
    <mergeCell ref="M17:O17"/>
    <mergeCell ref="A18:A23"/>
    <mergeCell ref="B18:F19"/>
    <mergeCell ref="G18:H19"/>
    <mergeCell ref="I18:J19"/>
    <mergeCell ref="K18:N19"/>
    <mergeCell ref="O18:O23"/>
    <mergeCell ref="B20:B23"/>
    <mergeCell ref="C20:C23"/>
    <mergeCell ref="D20:F21"/>
    <mergeCell ref="H20:H23"/>
    <mergeCell ref="I20:I23"/>
    <mergeCell ref="J20:J23"/>
    <mergeCell ref="A28:F28"/>
    <mergeCell ref="M20:M23"/>
    <mergeCell ref="N20:N23"/>
    <mergeCell ref="L21:L23"/>
    <mergeCell ref="D22:D23"/>
    <mergeCell ref="E22:E23"/>
    <mergeCell ref="F22:F23"/>
    <mergeCell ref="G22:G23"/>
    <mergeCell ref="K22:K23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0" orientation="portrait" verticalDpi="0" r:id="rId1"/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view="pageBreakPreview" zoomScale="85" zoomScaleNormal="85" zoomScaleSheetLayoutView="85" workbookViewId="0">
      <selection activeCell="I13" sqref="I13"/>
    </sheetView>
  </sheetViews>
  <sheetFormatPr defaultRowHeight="13.5" x14ac:dyDescent="0.15"/>
  <cols>
    <col min="1" max="1" width="10.125" style="2" customWidth="1"/>
    <col min="2" max="9" width="13.75" style="2" customWidth="1"/>
    <col min="10" max="10" width="1.75" style="74" customWidth="1"/>
    <col min="11" max="12" width="6.5" style="2" customWidth="1"/>
    <col min="13" max="13" width="10.75" style="2" customWidth="1"/>
    <col min="14" max="15" width="7.375" style="2" customWidth="1"/>
    <col min="16" max="16" width="6.5" style="2" customWidth="1"/>
    <col min="17" max="17" width="11.25" style="2" customWidth="1"/>
    <col min="18" max="18" width="6.5" style="2" customWidth="1"/>
    <col min="19" max="19" width="11" style="2" customWidth="1"/>
    <col min="20" max="21" width="9.5" style="2" customWidth="1"/>
    <col min="22" max="24" width="7.875" style="2" customWidth="1"/>
    <col min="25" max="25" width="10.5" style="2" customWidth="1"/>
    <col min="26" max="16384" width="9" style="2"/>
  </cols>
  <sheetData>
    <row r="1" spans="1:26" ht="15" customHeight="1" x14ac:dyDescent="0.15"/>
    <row r="2" spans="1:26" s="513" customFormat="1" ht="45" customHeight="1" x14ac:dyDescent="0.3">
      <c r="A2" s="1053" t="s">
        <v>477</v>
      </c>
      <c r="B2" s="1053"/>
      <c r="C2" s="1053"/>
      <c r="D2" s="1053"/>
      <c r="E2" s="1053"/>
      <c r="F2" s="1053"/>
      <c r="G2" s="1053"/>
      <c r="H2" s="1053"/>
      <c r="I2" s="1053"/>
      <c r="J2" s="512"/>
      <c r="K2" s="1053" t="s">
        <v>478</v>
      </c>
      <c r="L2" s="1053"/>
      <c r="M2" s="1053"/>
      <c r="N2" s="1053"/>
      <c r="O2" s="1053"/>
      <c r="P2" s="1053"/>
      <c r="Q2" s="1053"/>
      <c r="R2" s="1053"/>
      <c r="S2" s="1053"/>
      <c r="T2" s="1053"/>
      <c r="U2" s="1053"/>
      <c r="V2" s="1053"/>
      <c r="W2" s="1053"/>
      <c r="X2" s="1053"/>
      <c r="Y2" s="1053"/>
    </row>
    <row r="3" spans="1:26" s="7" customFormat="1" ht="20.100000000000001" customHeight="1" thickBot="1" x14ac:dyDescent="0.35">
      <c r="A3" s="1054" t="s">
        <v>429</v>
      </c>
      <c r="B3" s="1054"/>
      <c r="G3" s="1055" t="s">
        <v>430</v>
      </c>
      <c r="H3" s="1055"/>
      <c r="I3" s="1055"/>
      <c r="J3" s="34"/>
      <c r="K3" s="7" t="s">
        <v>429</v>
      </c>
      <c r="W3" s="1055" t="s">
        <v>431</v>
      </c>
      <c r="X3" s="1055"/>
      <c r="Y3" s="1055"/>
      <c r="Z3" s="34"/>
    </row>
    <row r="4" spans="1:26" s="161" customFormat="1" ht="18" customHeight="1" thickTop="1" x14ac:dyDescent="0.15">
      <c r="A4" s="1040" t="s">
        <v>432</v>
      </c>
      <c r="B4" s="1042" t="s">
        <v>433</v>
      </c>
      <c r="C4" s="1040"/>
      <c r="D4" s="1042" t="s">
        <v>434</v>
      </c>
      <c r="E4" s="1040"/>
      <c r="F4" s="1042" t="s">
        <v>435</v>
      </c>
      <c r="G4" s="1041"/>
      <c r="H4" s="1042" t="s">
        <v>436</v>
      </c>
      <c r="I4" s="1041"/>
      <c r="J4" s="514"/>
      <c r="K4" s="1040" t="s">
        <v>437</v>
      </c>
      <c r="L4" s="1042" t="s">
        <v>433</v>
      </c>
      <c r="M4" s="1040"/>
      <c r="N4" s="1042" t="s">
        <v>438</v>
      </c>
      <c r="O4" s="1040"/>
      <c r="P4" s="1042" t="s">
        <v>439</v>
      </c>
      <c r="Q4" s="1047"/>
      <c r="R4" s="1049" t="s">
        <v>440</v>
      </c>
      <c r="S4" s="1047"/>
      <c r="T4" s="1049" t="s">
        <v>441</v>
      </c>
      <c r="U4" s="1040"/>
      <c r="V4" s="1042" t="s">
        <v>442</v>
      </c>
      <c r="W4" s="1047"/>
      <c r="X4" s="1049" t="s">
        <v>443</v>
      </c>
      <c r="Y4" s="1041"/>
    </row>
    <row r="5" spans="1:26" s="161" customFormat="1" ht="18" customHeight="1" x14ac:dyDescent="0.15">
      <c r="A5" s="1036"/>
      <c r="B5" s="1033" t="s">
        <v>444</v>
      </c>
      <c r="C5" s="1038"/>
      <c r="D5" s="1033" t="s">
        <v>445</v>
      </c>
      <c r="E5" s="1038"/>
      <c r="F5" s="1033" t="s">
        <v>446</v>
      </c>
      <c r="G5" s="1034"/>
      <c r="H5" s="1033" t="s">
        <v>447</v>
      </c>
      <c r="I5" s="1034"/>
      <c r="J5" s="514"/>
      <c r="K5" s="1051"/>
      <c r="L5" s="1033"/>
      <c r="M5" s="1038"/>
      <c r="N5" s="1033"/>
      <c r="O5" s="1038"/>
      <c r="P5" s="1033"/>
      <c r="Q5" s="1048"/>
      <c r="R5" s="1050"/>
      <c r="S5" s="1048"/>
      <c r="T5" s="1050"/>
      <c r="U5" s="1038"/>
      <c r="V5" s="1033"/>
      <c r="W5" s="1048"/>
      <c r="X5" s="1050"/>
      <c r="Y5" s="1034"/>
    </row>
    <row r="6" spans="1:26" s="161" customFormat="1" ht="18" customHeight="1" x14ac:dyDescent="0.15">
      <c r="A6" s="1036"/>
      <c r="B6" s="515" t="s">
        <v>448</v>
      </c>
      <c r="C6" s="515" t="s">
        <v>449</v>
      </c>
      <c r="D6" s="515" t="s">
        <v>448</v>
      </c>
      <c r="E6" s="515" t="s">
        <v>449</v>
      </c>
      <c r="F6" s="515" t="s">
        <v>448</v>
      </c>
      <c r="G6" s="516" t="s">
        <v>449</v>
      </c>
      <c r="H6" s="515" t="s">
        <v>448</v>
      </c>
      <c r="I6" s="516" t="s">
        <v>449</v>
      </c>
      <c r="J6" s="514"/>
      <c r="K6" s="1051"/>
      <c r="L6" s="515" t="s">
        <v>448</v>
      </c>
      <c r="M6" s="515" t="s">
        <v>449</v>
      </c>
      <c r="N6" s="515" t="s">
        <v>448</v>
      </c>
      <c r="O6" s="515" t="s">
        <v>449</v>
      </c>
      <c r="P6" s="515" t="s">
        <v>448</v>
      </c>
      <c r="Q6" s="515" t="s">
        <v>449</v>
      </c>
      <c r="R6" s="515" t="s">
        <v>448</v>
      </c>
      <c r="S6" s="515" t="s">
        <v>449</v>
      </c>
      <c r="T6" s="515" t="s">
        <v>448</v>
      </c>
      <c r="U6" s="515" t="s">
        <v>449</v>
      </c>
      <c r="V6" s="515" t="s">
        <v>448</v>
      </c>
      <c r="W6" s="517" t="s">
        <v>449</v>
      </c>
      <c r="X6" s="518" t="s">
        <v>448</v>
      </c>
      <c r="Y6" s="516" t="s">
        <v>449</v>
      </c>
    </row>
    <row r="7" spans="1:26" s="161" customFormat="1" ht="18" customHeight="1" x14ac:dyDescent="0.15">
      <c r="A7" s="1038"/>
      <c r="B7" s="519" t="s">
        <v>450</v>
      </c>
      <c r="C7" s="519" t="s">
        <v>451</v>
      </c>
      <c r="D7" s="519" t="s">
        <v>450</v>
      </c>
      <c r="E7" s="519" t="s">
        <v>451</v>
      </c>
      <c r="F7" s="519" t="s">
        <v>450</v>
      </c>
      <c r="G7" s="520" t="s">
        <v>451</v>
      </c>
      <c r="H7" s="519" t="s">
        <v>450</v>
      </c>
      <c r="I7" s="520" t="s">
        <v>451</v>
      </c>
      <c r="J7" s="514"/>
      <c r="K7" s="1052"/>
      <c r="L7" s="519" t="s">
        <v>163</v>
      </c>
      <c r="M7" s="519" t="s">
        <v>452</v>
      </c>
      <c r="N7" s="519" t="s">
        <v>163</v>
      </c>
      <c r="O7" s="519" t="s">
        <v>452</v>
      </c>
      <c r="P7" s="519" t="s">
        <v>163</v>
      </c>
      <c r="Q7" s="519" t="s">
        <v>452</v>
      </c>
      <c r="R7" s="519" t="s">
        <v>163</v>
      </c>
      <c r="S7" s="519" t="s">
        <v>452</v>
      </c>
      <c r="T7" s="519" t="s">
        <v>163</v>
      </c>
      <c r="U7" s="519" t="s">
        <v>452</v>
      </c>
      <c r="V7" s="519" t="s">
        <v>163</v>
      </c>
      <c r="W7" s="521" t="s">
        <v>452</v>
      </c>
      <c r="X7" s="522" t="s">
        <v>163</v>
      </c>
      <c r="Y7" s="520" t="s">
        <v>452</v>
      </c>
    </row>
    <row r="8" spans="1:26" s="138" customFormat="1" ht="69.95" customHeight="1" x14ac:dyDescent="0.3">
      <c r="A8" s="523">
        <v>2019</v>
      </c>
      <c r="B8" s="524">
        <v>25655</v>
      </c>
      <c r="C8" s="525">
        <v>64512491</v>
      </c>
      <c r="D8" s="525">
        <v>6225</v>
      </c>
      <c r="E8" s="525">
        <v>30439958</v>
      </c>
      <c r="F8" s="525">
        <v>1780</v>
      </c>
      <c r="G8" s="525">
        <v>15845992</v>
      </c>
      <c r="H8" s="525">
        <v>885</v>
      </c>
      <c r="I8" s="525">
        <v>4700362</v>
      </c>
      <c r="J8" s="525"/>
      <c r="K8" s="523">
        <v>2019</v>
      </c>
      <c r="L8" s="524">
        <v>540</v>
      </c>
      <c r="M8" s="525">
        <v>9034994</v>
      </c>
      <c r="N8" s="526">
        <v>0</v>
      </c>
      <c r="O8" s="526">
        <v>0</v>
      </c>
      <c r="P8" s="525">
        <v>238</v>
      </c>
      <c r="Q8" s="525">
        <v>4609440</v>
      </c>
      <c r="R8" s="525">
        <v>124</v>
      </c>
      <c r="S8" s="525">
        <v>2797200</v>
      </c>
      <c r="T8" s="526">
        <v>0</v>
      </c>
      <c r="U8" s="526">
        <v>0</v>
      </c>
      <c r="V8" s="526">
        <v>0</v>
      </c>
      <c r="W8" s="526">
        <v>0</v>
      </c>
      <c r="X8" s="526">
        <v>0</v>
      </c>
      <c r="Y8" s="526">
        <v>0</v>
      </c>
    </row>
    <row r="9" spans="1:26" s="138" customFormat="1" ht="69.95" customHeight="1" x14ac:dyDescent="0.3">
      <c r="A9" s="523">
        <v>2020</v>
      </c>
      <c r="B9" s="525">
        <v>21745</v>
      </c>
      <c r="C9" s="525">
        <v>57517645</v>
      </c>
      <c r="D9" s="525">
        <v>6183</v>
      </c>
      <c r="E9" s="525">
        <v>26820971</v>
      </c>
      <c r="F9" s="525">
        <v>2165</v>
      </c>
      <c r="G9" s="525">
        <v>13636590</v>
      </c>
      <c r="H9" s="525">
        <v>1934</v>
      </c>
      <c r="I9" s="525">
        <v>6075863</v>
      </c>
      <c r="J9" s="525"/>
      <c r="K9" s="523">
        <v>2020</v>
      </c>
      <c r="L9" s="525">
        <v>635</v>
      </c>
      <c r="M9" s="525">
        <v>11413494</v>
      </c>
      <c r="N9" s="526">
        <v>0</v>
      </c>
      <c r="O9" s="526">
        <v>0</v>
      </c>
      <c r="P9" s="525">
        <v>239</v>
      </c>
      <c r="Q9" s="525">
        <v>4908930</v>
      </c>
      <c r="R9" s="525">
        <v>207</v>
      </c>
      <c r="S9" s="525">
        <v>4670100</v>
      </c>
      <c r="T9" s="526">
        <v>0</v>
      </c>
      <c r="U9" s="526">
        <v>0</v>
      </c>
      <c r="V9" s="526">
        <v>0</v>
      </c>
      <c r="W9" s="526">
        <v>0</v>
      </c>
      <c r="X9" s="526">
        <v>0</v>
      </c>
      <c r="Y9" s="526">
        <v>0</v>
      </c>
    </row>
    <row r="10" spans="1:26" s="138" customFormat="1" ht="69.95" customHeight="1" x14ac:dyDescent="0.3">
      <c r="A10" s="523">
        <v>2021</v>
      </c>
      <c r="B10" s="525">
        <v>37145</v>
      </c>
      <c r="C10" s="525">
        <v>86605674</v>
      </c>
      <c r="D10" s="525">
        <v>6792</v>
      </c>
      <c r="E10" s="525">
        <v>26720679</v>
      </c>
      <c r="F10" s="525">
        <v>2806</v>
      </c>
      <c r="G10" s="525">
        <v>20263547</v>
      </c>
      <c r="H10" s="525">
        <v>2207</v>
      </c>
      <c r="I10" s="525">
        <v>19677821</v>
      </c>
      <c r="J10" s="525"/>
      <c r="K10" s="527">
        <v>2021</v>
      </c>
      <c r="L10" s="525">
        <v>237</v>
      </c>
      <c r="M10" s="525">
        <v>6151680</v>
      </c>
      <c r="N10" s="526">
        <v>0</v>
      </c>
      <c r="O10" s="526">
        <v>0</v>
      </c>
      <c r="P10" s="525">
        <v>73</v>
      </c>
      <c r="Q10" s="525">
        <v>1673436</v>
      </c>
      <c r="R10" s="526">
        <v>0</v>
      </c>
      <c r="S10" s="526">
        <v>0</v>
      </c>
      <c r="T10" s="526">
        <v>0</v>
      </c>
      <c r="U10" s="526">
        <v>0</v>
      </c>
      <c r="V10" s="526">
        <v>0</v>
      </c>
      <c r="W10" s="526">
        <v>0</v>
      </c>
      <c r="X10" s="526">
        <v>0</v>
      </c>
      <c r="Y10" s="526">
        <v>0</v>
      </c>
    </row>
    <row r="11" spans="1:26" s="140" customFormat="1" ht="69.95" customHeight="1" x14ac:dyDescent="0.3">
      <c r="A11" s="523">
        <v>2022</v>
      </c>
      <c r="B11" s="525">
        <v>37977</v>
      </c>
      <c r="C11" s="525">
        <v>83391796</v>
      </c>
      <c r="D11" s="525">
        <v>5934</v>
      </c>
      <c r="E11" s="525">
        <v>26054132</v>
      </c>
      <c r="F11" s="525">
        <v>2359</v>
      </c>
      <c r="G11" s="525">
        <v>16433464</v>
      </c>
      <c r="H11" s="525">
        <v>2384</v>
      </c>
      <c r="I11" s="525">
        <v>18835107</v>
      </c>
      <c r="J11" s="525"/>
      <c r="K11" s="527">
        <v>2022</v>
      </c>
      <c r="L11" s="525">
        <v>174.97800000000001</v>
      </c>
      <c r="M11" s="525">
        <v>4469872</v>
      </c>
      <c r="N11" s="526">
        <v>0</v>
      </c>
      <c r="O11" s="526">
        <v>0</v>
      </c>
      <c r="P11" s="525">
        <v>58.49</v>
      </c>
      <c r="Q11" s="525">
        <v>1531682</v>
      </c>
      <c r="R11" s="526">
        <v>0</v>
      </c>
      <c r="S11" s="526">
        <v>0</v>
      </c>
      <c r="T11" s="526">
        <v>0</v>
      </c>
      <c r="U11" s="526">
        <v>0</v>
      </c>
      <c r="V11" s="526">
        <v>0</v>
      </c>
      <c r="W11" s="526">
        <v>0</v>
      </c>
      <c r="X11" s="526">
        <v>0</v>
      </c>
      <c r="Y11" s="526">
        <v>0</v>
      </c>
    </row>
    <row r="12" spans="1:26" s="140" customFormat="1" ht="69.95" customHeight="1" thickBot="1" x14ac:dyDescent="0.35">
      <c r="A12" s="528">
        <v>2023</v>
      </c>
      <c r="B12" s="529">
        <v>37555</v>
      </c>
      <c r="C12" s="529">
        <v>107276439</v>
      </c>
      <c r="D12" s="529">
        <v>6530</v>
      </c>
      <c r="E12" s="529">
        <v>31337653</v>
      </c>
      <c r="F12" s="529">
        <v>3230</v>
      </c>
      <c r="G12" s="529">
        <v>23402434</v>
      </c>
      <c r="H12" s="529">
        <v>1692</v>
      </c>
      <c r="I12" s="529">
        <v>22005101</v>
      </c>
      <c r="J12" s="530"/>
      <c r="K12" s="528">
        <v>2023</v>
      </c>
      <c r="L12" s="529">
        <v>252.215</v>
      </c>
      <c r="M12" s="529">
        <v>7283871</v>
      </c>
      <c r="N12" s="531">
        <v>0</v>
      </c>
      <c r="O12" s="531">
        <v>0</v>
      </c>
      <c r="P12" s="529">
        <v>93.77</v>
      </c>
      <c r="Q12" s="529">
        <v>3035854</v>
      </c>
      <c r="R12" s="531">
        <v>0</v>
      </c>
      <c r="S12" s="531">
        <v>0</v>
      </c>
      <c r="T12" s="531">
        <v>0</v>
      </c>
      <c r="U12" s="531">
        <v>0</v>
      </c>
      <c r="V12" s="531">
        <v>0</v>
      </c>
      <c r="W12" s="531">
        <v>0</v>
      </c>
      <c r="X12" s="531">
        <v>0</v>
      </c>
      <c r="Y12" s="531">
        <v>0</v>
      </c>
    </row>
    <row r="13" spans="1:26" s="532" customFormat="1" ht="66" customHeight="1" thickTop="1" x14ac:dyDescent="0.15">
      <c r="B13" s="533"/>
      <c r="D13" s="161"/>
      <c r="E13" s="161"/>
      <c r="J13" s="37"/>
      <c r="N13" s="161"/>
      <c r="O13" s="161"/>
      <c r="P13" s="161"/>
      <c r="Q13" s="161"/>
      <c r="R13" s="161"/>
      <c r="S13" s="161"/>
      <c r="T13" s="161"/>
      <c r="U13" s="161"/>
    </row>
    <row r="14" spans="1:26" ht="45" customHeight="1" x14ac:dyDescent="0.15">
      <c r="A14" s="1039" t="s">
        <v>453</v>
      </c>
      <c r="B14" s="1039"/>
      <c r="C14" s="1039"/>
      <c r="D14" s="1039"/>
      <c r="E14" s="1039"/>
      <c r="F14" s="1039"/>
      <c r="G14" s="1039"/>
      <c r="H14" s="1039"/>
      <c r="I14" s="1039"/>
      <c r="J14" s="534"/>
      <c r="K14" s="1039" t="s">
        <v>454</v>
      </c>
      <c r="L14" s="1039"/>
      <c r="M14" s="1039"/>
      <c r="N14" s="1039"/>
      <c r="O14" s="1039"/>
      <c r="P14" s="1039"/>
      <c r="Q14" s="1039"/>
      <c r="R14" s="1039"/>
      <c r="S14" s="1039"/>
      <c r="T14" s="1039"/>
      <c r="U14" s="1039"/>
      <c r="V14" s="1039"/>
      <c r="W14" s="1039"/>
      <c r="X14" s="1039"/>
      <c r="Y14" s="1039"/>
    </row>
    <row r="15" spans="1:26" s="540" customFormat="1" ht="20.100000000000001" customHeight="1" thickBot="1" x14ac:dyDescent="0.35">
      <c r="A15" s="535"/>
      <c r="B15" s="535"/>
      <c r="C15" s="535"/>
      <c r="D15" s="536"/>
      <c r="E15" s="536"/>
      <c r="F15" s="536"/>
      <c r="G15" s="536"/>
      <c r="H15" s="537"/>
      <c r="I15" s="537"/>
      <c r="J15" s="538"/>
      <c r="K15" s="535"/>
      <c r="L15" s="535"/>
      <c r="M15" s="535"/>
      <c r="N15" s="536"/>
      <c r="O15" s="536"/>
      <c r="P15" s="539"/>
      <c r="Q15" s="539"/>
      <c r="R15" s="536"/>
      <c r="S15" s="536"/>
      <c r="T15" s="536"/>
      <c r="U15" s="536"/>
      <c r="V15" s="537"/>
      <c r="W15" s="537"/>
      <c r="X15" s="537"/>
      <c r="Y15" s="537"/>
    </row>
    <row r="16" spans="1:26" ht="18" customHeight="1" thickTop="1" x14ac:dyDescent="0.15">
      <c r="A16" s="1040" t="s">
        <v>432</v>
      </c>
      <c r="B16" s="1041" t="s">
        <v>455</v>
      </c>
      <c r="C16" s="1040"/>
      <c r="D16" s="1042" t="s">
        <v>456</v>
      </c>
      <c r="E16" s="1040"/>
      <c r="F16" s="1042" t="s">
        <v>457</v>
      </c>
      <c r="G16" s="1041"/>
      <c r="H16" s="1041"/>
      <c r="I16" s="1041"/>
      <c r="J16" s="534"/>
      <c r="K16" s="1040" t="s">
        <v>437</v>
      </c>
      <c r="L16" s="1042" t="s">
        <v>458</v>
      </c>
      <c r="M16" s="1040"/>
      <c r="N16" s="1043" t="s">
        <v>459</v>
      </c>
      <c r="O16" s="1043"/>
      <c r="P16" s="1045" t="s">
        <v>460</v>
      </c>
      <c r="Q16" s="1045"/>
      <c r="R16" s="1043" t="s">
        <v>461</v>
      </c>
      <c r="S16" s="1043"/>
      <c r="T16" s="1043" t="s">
        <v>462</v>
      </c>
      <c r="U16" s="1043"/>
      <c r="V16" s="1042" t="s">
        <v>463</v>
      </c>
      <c r="W16" s="1040"/>
      <c r="X16" s="1042" t="s">
        <v>464</v>
      </c>
      <c r="Y16" s="1041"/>
    </row>
    <row r="17" spans="1:25" ht="18" customHeight="1" x14ac:dyDescent="0.15">
      <c r="A17" s="1036"/>
      <c r="B17" s="1034" t="s">
        <v>465</v>
      </c>
      <c r="C17" s="1038"/>
      <c r="D17" s="1033" t="s">
        <v>466</v>
      </c>
      <c r="E17" s="1038"/>
      <c r="F17" s="1033" t="s">
        <v>467</v>
      </c>
      <c r="G17" s="1034"/>
      <c r="H17" s="1034"/>
      <c r="I17" s="1034"/>
      <c r="J17" s="534"/>
      <c r="K17" s="1036"/>
      <c r="L17" s="1033"/>
      <c r="M17" s="1038"/>
      <c r="N17" s="1044"/>
      <c r="O17" s="1044"/>
      <c r="P17" s="1046"/>
      <c r="Q17" s="1046"/>
      <c r="R17" s="1044"/>
      <c r="S17" s="1044"/>
      <c r="T17" s="1044"/>
      <c r="U17" s="1044"/>
      <c r="V17" s="1033"/>
      <c r="W17" s="1038"/>
      <c r="X17" s="1033"/>
      <c r="Y17" s="1034"/>
    </row>
    <row r="18" spans="1:25" ht="18" customHeight="1" x14ac:dyDescent="0.15">
      <c r="A18" s="1036"/>
      <c r="B18" s="541" t="s">
        <v>448</v>
      </c>
      <c r="C18" s="542" t="s">
        <v>449</v>
      </c>
      <c r="D18" s="542" t="s">
        <v>448</v>
      </c>
      <c r="E18" s="516" t="s">
        <v>449</v>
      </c>
      <c r="F18" s="1035" t="s">
        <v>448</v>
      </c>
      <c r="G18" s="1036"/>
      <c r="H18" s="1035" t="s">
        <v>449</v>
      </c>
      <c r="I18" s="1037"/>
      <c r="J18" s="534"/>
      <c r="K18" s="1036"/>
      <c r="L18" s="542" t="s">
        <v>448</v>
      </c>
      <c r="M18" s="542" t="s">
        <v>449</v>
      </c>
      <c r="N18" s="542" t="s">
        <v>448</v>
      </c>
      <c r="O18" s="542" t="s">
        <v>449</v>
      </c>
      <c r="P18" s="542" t="s">
        <v>448</v>
      </c>
      <c r="Q18" s="542" t="s">
        <v>449</v>
      </c>
      <c r="R18" s="542" t="s">
        <v>448</v>
      </c>
      <c r="S18" s="542" t="s">
        <v>449</v>
      </c>
      <c r="T18" s="542" t="s">
        <v>448</v>
      </c>
      <c r="U18" s="542" t="s">
        <v>449</v>
      </c>
      <c r="V18" s="542" t="s">
        <v>448</v>
      </c>
      <c r="W18" s="542" t="s">
        <v>449</v>
      </c>
      <c r="X18" s="542" t="s">
        <v>448</v>
      </c>
      <c r="Y18" s="516" t="s">
        <v>449</v>
      </c>
    </row>
    <row r="19" spans="1:25" ht="18" customHeight="1" x14ac:dyDescent="0.15">
      <c r="A19" s="1038"/>
      <c r="B19" s="543" t="s">
        <v>450</v>
      </c>
      <c r="C19" s="519" t="s">
        <v>451</v>
      </c>
      <c r="D19" s="519" t="s">
        <v>450</v>
      </c>
      <c r="E19" s="520" t="s">
        <v>451</v>
      </c>
      <c r="F19" s="1033" t="s">
        <v>450</v>
      </c>
      <c r="G19" s="1038"/>
      <c r="H19" s="1033" t="s">
        <v>451</v>
      </c>
      <c r="I19" s="1034"/>
      <c r="J19" s="534"/>
      <c r="K19" s="1038"/>
      <c r="L19" s="519" t="s">
        <v>163</v>
      </c>
      <c r="M19" s="519" t="s">
        <v>452</v>
      </c>
      <c r="N19" s="519" t="s">
        <v>163</v>
      </c>
      <c r="O19" s="519" t="s">
        <v>452</v>
      </c>
      <c r="P19" s="519" t="s">
        <v>163</v>
      </c>
      <c r="Q19" s="519" t="s">
        <v>452</v>
      </c>
      <c r="R19" s="519" t="s">
        <v>163</v>
      </c>
      <c r="S19" s="519" t="s">
        <v>452</v>
      </c>
      <c r="T19" s="519" t="s">
        <v>163</v>
      </c>
      <c r="U19" s="544" t="s">
        <v>452</v>
      </c>
      <c r="V19" s="519" t="s">
        <v>163</v>
      </c>
      <c r="W19" s="519" t="s">
        <v>452</v>
      </c>
      <c r="X19" s="519" t="s">
        <v>163</v>
      </c>
      <c r="Y19" s="520" t="s">
        <v>452</v>
      </c>
    </row>
    <row r="20" spans="1:25" s="546" customFormat="1" ht="69.95" customHeight="1" x14ac:dyDescent="0.15">
      <c r="A20" s="527">
        <v>2019</v>
      </c>
      <c r="B20" s="525">
        <v>67</v>
      </c>
      <c r="C20" s="525">
        <v>723910</v>
      </c>
      <c r="D20" s="525">
        <v>16488</v>
      </c>
      <c r="E20" s="525">
        <v>12634923</v>
      </c>
      <c r="F20" s="1032">
        <v>68</v>
      </c>
      <c r="G20" s="1032"/>
      <c r="H20" s="1032">
        <v>167346</v>
      </c>
      <c r="I20" s="1032"/>
      <c r="J20" s="534"/>
      <c r="K20" s="523">
        <v>2019</v>
      </c>
      <c r="L20" s="545" t="s">
        <v>1</v>
      </c>
      <c r="M20" s="545" t="s">
        <v>1</v>
      </c>
      <c r="N20" s="545" t="s">
        <v>1</v>
      </c>
      <c r="O20" s="545" t="s">
        <v>1</v>
      </c>
      <c r="P20" s="545" t="s">
        <v>1</v>
      </c>
      <c r="Q20" s="545" t="s">
        <v>1</v>
      </c>
      <c r="R20" s="545" t="s">
        <v>1</v>
      </c>
      <c r="S20" s="545" t="s">
        <v>1</v>
      </c>
      <c r="T20" s="525">
        <v>178</v>
      </c>
      <c r="U20" s="525">
        <v>1628354</v>
      </c>
      <c r="V20" s="545" t="s">
        <v>1</v>
      </c>
      <c r="W20" s="545" t="s">
        <v>1</v>
      </c>
      <c r="X20" s="545" t="s">
        <v>1</v>
      </c>
      <c r="Y20" s="545" t="s">
        <v>1</v>
      </c>
    </row>
    <row r="21" spans="1:25" s="546" customFormat="1" ht="69.95" customHeight="1" x14ac:dyDescent="0.15">
      <c r="A21" s="527">
        <v>2020</v>
      </c>
      <c r="B21" s="549">
        <v>1253</v>
      </c>
      <c r="C21" s="549">
        <v>507811</v>
      </c>
      <c r="D21" s="549">
        <v>11393</v>
      </c>
      <c r="E21" s="549">
        <v>10386408</v>
      </c>
      <c r="F21" s="1030">
        <v>3</v>
      </c>
      <c r="G21" s="1030"/>
      <c r="H21" s="1030">
        <v>90002</v>
      </c>
      <c r="I21" s="1030"/>
      <c r="J21" s="547"/>
      <c r="K21" s="548">
        <v>2020</v>
      </c>
      <c r="L21" s="545" t="s">
        <v>1</v>
      </c>
      <c r="M21" s="545" t="s">
        <v>1</v>
      </c>
      <c r="N21" s="545" t="s">
        <v>1</v>
      </c>
      <c r="O21" s="545" t="s">
        <v>1</v>
      </c>
      <c r="P21" s="545" t="s">
        <v>1</v>
      </c>
      <c r="Q21" s="545" t="s">
        <v>1</v>
      </c>
      <c r="R21" s="545" t="s">
        <v>1</v>
      </c>
      <c r="S21" s="545" t="s">
        <v>1</v>
      </c>
      <c r="T21" s="525">
        <v>189</v>
      </c>
      <c r="U21" s="525">
        <v>1834464</v>
      </c>
      <c r="V21" s="545" t="s">
        <v>1</v>
      </c>
      <c r="W21" s="545" t="s">
        <v>1</v>
      </c>
      <c r="X21" s="545" t="s">
        <v>1</v>
      </c>
      <c r="Y21" s="545" t="s">
        <v>1</v>
      </c>
    </row>
    <row r="22" spans="1:25" s="534" customFormat="1" ht="69.95" customHeight="1" x14ac:dyDescent="0.15">
      <c r="A22" s="527">
        <v>2021</v>
      </c>
      <c r="B22" s="549">
        <v>1253</v>
      </c>
      <c r="C22" s="549">
        <v>2916613</v>
      </c>
      <c r="D22" s="549">
        <v>24081</v>
      </c>
      <c r="E22" s="549">
        <v>16950142</v>
      </c>
      <c r="F22" s="1030">
        <v>5</v>
      </c>
      <c r="G22" s="1030"/>
      <c r="H22" s="1030">
        <v>76870</v>
      </c>
      <c r="I22" s="1030"/>
      <c r="K22" s="527">
        <v>2021</v>
      </c>
      <c r="L22" s="545" t="s">
        <v>1</v>
      </c>
      <c r="M22" s="545" t="s">
        <v>1</v>
      </c>
      <c r="N22" s="545" t="s">
        <v>1</v>
      </c>
      <c r="O22" s="545" t="s">
        <v>1</v>
      </c>
      <c r="P22" s="545" t="s">
        <v>1</v>
      </c>
      <c r="Q22" s="545" t="s">
        <v>1</v>
      </c>
      <c r="R22" s="545" t="s">
        <v>1</v>
      </c>
      <c r="S22" s="545" t="s">
        <v>1</v>
      </c>
      <c r="T22" s="525">
        <v>33</v>
      </c>
      <c r="U22" s="525">
        <v>676261</v>
      </c>
      <c r="V22" s="545" t="s">
        <v>1</v>
      </c>
      <c r="W22" s="545" t="s">
        <v>1</v>
      </c>
      <c r="X22" s="525">
        <v>131</v>
      </c>
      <c r="Y22" s="525">
        <v>3801983</v>
      </c>
    </row>
    <row r="23" spans="1:25" s="546" customFormat="1" ht="69.95" customHeight="1" x14ac:dyDescent="0.15">
      <c r="A23" s="527">
        <v>2022</v>
      </c>
      <c r="B23" s="549">
        <v>522</v>
      </c>
      <c r="C23" s="549">
        <v>2402028</v>
      </c>
      <c r="D23" s="549">
        <v>26769</v>
      </c>
      <c r="E23" s="549">
        <v>19570096</v>
      </c>
      <c r="F23" s="1030">
        <v>9</v>
      </c>
      <c r="G23" s="1030"/>
      <c r="H23" s="1030">
        <v>96969</v>
      </c>
      <c r="I23" s="1030"/>
      <c r="J23" s="534"/>
      <c r="K23" s="527">
        <v>2022</v>
      </c>
      <c r="L23" s="545" t="s">
        <v>1</v>
      </c>
      <c r="M23" s="545" t="s">
        <v>1</v>
      </c>
      <c r="N23" s="545" t="s">
        <v>1</v>
      </c>
      <c r="O23" s="545" t="s">
        <v>1</v>
      </c>
      <c r="P23" s="545" t="s">
        <v>1</v>
      </c>
      <c r="Q23" s="545" t="s">
        <v>1</v>
      </c>
      <c r="R23" s="545" t="s">
        <v>1</v>
      </c>
      <c r="S23" s="545" t="s">
        <v>1</v>
      </c>
      <c r="T23" s="525">
        <v>21.26</v>
      </c>
      <c r="U23" s="525">
        <v>439576</v>
      </c>
      <c r="V23" s="545" t="s">
        <v>1</v>
      </c>
      <c r="W23" s="545" t="s">
        <v>1</v>
      </c>
      <c r="X23" s="525">
        <v>95.227999999999994</v>
      </c>
      <c r="Y23" s="525">
        <v>2498614</v>
      </c>
    </row>
    <row r="24" spans="1:25" s="546" customFormat="1" ht="69.95" customHeight="1" thickBot="1" x14ac:dyDescent="0.2">
      <c r="A24" s="528">
        <v>2023</v>
      </c>
      <c r="B24" s="529">
        <v>1780</v>
      </c>
      <c r="C24" s="529">
        <v>5350559</v>
      </c>
      <c r="D24" s="529">
        <v>24316</v>
      </c>
      <c r="E24" s="529">
        <v>25101991</v>
      </c>
      <c r="F24" s="1031">
        <v>7</v>
      </c>
      <c r="G24" s="1031"/>
      <c r="H24" s="1031">
        <v>78701</v>
      </c>
      <c r="I24" s="1031"/>
      <c r="J24" s="550"/>
      <c r="K24" s="528">
        <v>2023</v>
      </c>
      <c r="L24" s="631" t="s">
        <v>1</v>
      </c>
      <c r="M24" s="631" t="s">
        <v>1</v>
      </c>
      <c r="N24" s="631" t="s">
        <v>1</v>
      </c>
      <c r="O24" s="631" t="s">
        <v>1</v>
      </c>
      <c r="P24" s="631" t="s">
        <v>1</v>
      </c>
      <c r="Q24" s="631" t="s">
        <v>1</v>
      </c>
      <c r="R24" s="631" t="s">
        <v>1</v>
      </c>
      <c r="S24" s="631" t="s">
        <v>1</v>
      </c>
      <c r="T24" s="631">
        <v>35.28</v>
      </c>
      <c r="U24" s="631">
        <v>686133</v>
      </c>
      <c r="V24" s="531">
        <v>0</v>
      </c>
      <c r="W24" s="531">
        <v>0</v>
      </c>
      <c r="X24" s="631">
        <v>123.16500000000001</v>
      </c>
      <c r="Y24" s="631">
        <v>3561884</v>
      </c>
    </row>
    <row r="25" spans="1:25" s="7" customFormat="1" ht="20.100000000000001" customHeight="1" thickTop="1" x14ac:dyDescent="0.3">
      <c r="A25" s="7" t="s">
        <v>468</v>
      </c>
      <c r="C25" s="624"/>
      <c r="F25" s="1029" t="s">
        <v>469</v>
      </c>
      <c r="G25" s="1029"/>
      <c r="H25" s="1029"/>
      <c r="I25" s="1029"/>
      <c r="J25" s="34"/>
      <c r="K25" s="1028" t="s">
        <v>468</v>
      </c>
      <c r="L25" s="1028"/>
      <c r="M25" s="551"/>
      <c r="N25" s="624"/>
      <c r="S25" s="1029" t="s">
        <v>469</v>
      </c>
      <c r="T25" s="1029"/>
      <c r="U25" s="1029"/>
      <c r="V25" s="1029"/>
      <c r="W25" s="1029"/>
      <c r="X25" s="1029"/>
      <c r="Y25" s="1029"/>
    </row>
    <row r="26" spans="1:25" s="7" customFormat="1" ht="20.100000000000001" customHeight="1" x14ac:dyDescent="0.3">
      <c r="A26" s="7" t="s">
        <v>470</v>
      </c>
      <c r="J26" s="34"/>
    </row>
    <row r="27" spans="1:25" x14ac:dyDescent="0.15">
      <c r="A27" s="552"/>
      <c r="B27" s="552"/>
      <c r="C27" s="552"/>
      <c r="D27" s="552"/>
      <c r="E27" s="552"/>
      <c r="F27" s="552"/>
      <c r="G27" s="552"/>
      <c r="H27" s="552"/>
      <c r="I27" s="552"/>
      <c r="J27" s="534"/>
      <c r="K27" s="552"/>
      <c r="L27" s="552"/>
      <c r="M27" s="552"/>
      <c r="N27" s="552"/>
      <c r="O27" s="552"/>
      <c r="P27" s="552"/>
      <c r="Q27" s="552"/>
      <c r="R27" s="552"/>
      <c r="S27" s="552"/>
      <c r="T27" s="552"/>
      <c r="U27" s="552"/>
      <c r="V27" s="552"/>
      <c r="W27" s="552"/>
      <c r="X27" s="552"/>
      <c r="Y27" s="552"/>
    </row>
  </sheetData>
  <mergeCells count="56">
    <mergeCell ref="A4:A7"/>
    <mergeCell ref="B4:C4"/>
    <mergeCell ref="D4:E4"/>
    <mergeCell ref="F4:G4"/>
    <mergeCell ref="H4:I4"/>
    <mergeCell ref="A2:I2"/>
    <mergeCell ref="K2:Y2"/>
    <mergeCell ref="A3:B3"/>
    <mergeCell ref="G3:I3"/>
    <mergeCell ref="W3:Y3"/>
    <mergeCell ref="V4:W5"/>
    <mergeCell ref="X4:Y5"/>
    <mergeCell ref="B5:C5"/>
    <mergeCell ref="D5:E5"/>
    <mergeCell ref="F5:G5"/>
    <mergeCell ref="H5:I5"/>
    <mergeCell ref="K4:K7"/>
    <mergeCell ref="L4:M5"/>
    <mergeCell ref="N4:O5"/>
    <mergeCell ref="P4:Q5"/>
    <mergeCell ref="R4:S5"/>
    <mergeCell ref="T4:U5"/>
    <mergeCell ref="A14:I14"/>
    <mergeCell ref="K14:Y14"/>
    <mergeCell ref="A16:A19"/>
    <mergeCell ref="B16:C16"/>
    <mergeCell ref="D16:E16"/>
    <mergeCell ref="F16:I16"/>
    <mergeCell ref="K16:K19"/>
    <mergeCell ref="L16:M17"/>
    <mergeCell ref="N16:O17"/>
    <mergeCell ref="P16:Q17"/>
    <mergeCell ref="R16:S17"/>
    <mergeCell ref="T16:U17"/>
    <mergeCell ref="V16:W17"/>
    <mergeCell ref="X16:Y17"/>
    <mergeCell ref="B17:C17"/>
    <mergeCell ref="D17:E17"/>
    <mergeCell ref="F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K25:L25"/>
    <mergeCell ref="S25:Y25"/>
    <mergeCell ref="F23:G23"/>
    <mergeCell ref="H23:I23"/>
    <mergeCell ref="F24:G24"/>
    <mergeCell ref="H24:I24"/>
    <mergeCell ref="F25:I25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47" orientation="portrait" r:id="rId1"/>
  <colBreaks count="1" manualBreakCount="1">
    <brk id="9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BreakPreview" zoomScale="85" zoomScaleNormal="85" zoomScaleSheetLayoutView="85" workbookViewId="0">
      <selection activeCell="J13" sqref="J13"/>
    </sheetView>
  </sheetViews>
  <sheetFormatPr defaultRowHeight="13.5" x14ac:dyDescent="0.15"/>
  <cols>
    <col min="1" max="6" width="15.625" style="1" customWidth="1"/>
    <col min="7" max="7" width="2.875" style="46" customWidth="1"/>
    <col min="8" max="14" width="13.75" style="1" customWidth="1"/>
    <col min="15" max="16384" width="9" style="1"/>
  </cols>
  <sheetData>
    <row r="1" spans="1:15" ht="30" customHeight="1" x14ac:dyDescent="0.15">
      <c r="A1" s="1056" t="s">
        <v>479</v>
      </c>
      <c r="B1" s="1056"/>
      <c r="C1" s="1056"/>
      <c r="D1" s="1056"/>
      <c r="E1" s="1056"/>
      <c r="F1" s="1056"/>
      <c r="G1" s="346"/>
      <c r="H1" s="1056" t="s">
        <v>359</v>
      </c>
      <c r="I1" s="1056"/>
      <c r="J1" s="1056"/>
      <c r="K1" s="1056"/>
      <c r="L1" s="1056"/>
      <c r="M1" s="1056"/>
      <c r="N1" s="1056"/>
    </row>
    <row r="2" spans="1:15" s="194" customFormat="1" ht="20.100000000000001" customHeight="1" thickBot="1" x14ac:dyDescent="0.35">
      <c r="A2" s="181" t="s">
        <v>162</v>
      </c>
      <c r="G2" s="195"/>
      <c r="M2" s="1071" t="s">
        <v>161</v>
      </c>
      <c r="N2" s="1071"/>
    </row>
    <row r="3" spans="1:15" s="190" customFormat="1" ht="20.25" customHeight="1" thickTop="1" x14ac:dyDescent="0.3">
      <c r="A3" s="1067" t="s">
        <v>160</v>
      </c>
      <c r="B3" s="1068" t="s">
        <v>159</v>
      </c>
      <c r="C3" s="1068"/>
      <c r="D3" s="1068"/>
      <c r="E3" s="1069"/>
      <c r="F3" s="128" t="s">
        <v>158</v>
      </c>
      <c r="G3" s="127"/>
      <c r="H3" s="1067" t="s">
        <v>157</v>
      </c>
      <c r="I3" s="1070" t="s">
        <v>156</v>
      </c>
      <c r="J3" s="1057" t="s">
        <v>155</v>
      </c>
      <c r="K3" s="1057" t="s">
        <v>154</v>
      </c>
      <c r="L3" s="1057" t="s">
        <v>153</v>
      </c>
      <c r="M3" s="1057" t="s">
        <v>152</v>
      </c>
      <c r="N3" s="1060" t="s">
        <v>151</v>
      </c>
    </row>
    <row r="4" spans="1:15" s="190" customFormat="1" ht="20.25" customHeight="1" x14ac:dyDescent="0.3">
      <c r="A4" s="1062"/>
      <c r="B4" s="1064" t="s">
        <v>150</v>
      </c>
      <c r="C4" s="1065"/>
      <c r="D4" s="1066" t="s">
        <v>149</v>
      </c>
      <c r="E4" s="1065"/>
      <c r="F4" s="127"/>
      <c r="G4" s="127"/>
      <c r="H4" s="1062"/>
      <c r="I4" s="1058"/>
      <c r="J4" s="1058"/>
      <c r="K4" s="1058"/>
      <c r="L4" s="1058"/>
      <c r="M4" s="1058"/>
      <c r="N4" s="1061"/>
    </row>
    <row r="5" spans="1:15" s="190" customFormat="1" ht="18" customHeight="1" x14ac:dyDescent="0.3">
      <c r="A5" s="1062" t="s">
        <v>148</v>
      </c>
      <c r="B5" s="193" t="s">
        <v>147</v>
      </c>
      <c r="C5" s="193" t="s">
        <v>146</v>
      </c>
      <c r="D5" s="193" t="s">
        <v>145</v>
      </c>
      <c r="E5" s="193" t="s">
        <v>144</v>
      </c>
      <c r="F5" s="127" t="s">
        <v>143</v>
      </c>
      <c r="G5" s="127"/>
      <c r="H5" s="1062"/>
      <c r="I5" s="1058"/>
      <c r="J5" s="1058"/>
      <c r="K5" s="1058"/>
      <c r="L5" s="1058"/>
      <c r="M5" s="1058"/>
      <c r="N5" s="249" t="s">
        <v>142</v>
      </c>
    </row>
    <row r="6" spans="1:15" s="190" customFormat="1" ht="18" customHeight="1" x14ac:dyDescent="0.3">
      <c r="A6" s="1063"/>
      <c r="B6" s="192" t="s">
        <v>141</v>
      </c>
      <c r="C6" s="192" t="s">
        <v>140</v>
      </c>
      <c r="D6" s="192" t="s">
        <v>141</v>
      </c>
      <c r="E6" s="192" t="s">
        <v>140</v>
      </c>
      <c r="F6" s="191" t="s">
        <v>139</v>
      </c>
      <c r="G6" s="127"/>
      <c r="H6" s="1063"/>
      <c r="I6" s="1059"/>
      <c r="J6" s="1059"/>
      <c r="K6" s="1059"/>
      <c r="L6" s="1059"/>
      <c r="M6" s="1059"/>
      <c r="N6" s="250" t="s">
        <v>138</v>
      </c>
    </row>
    <row r="7" spans="1:15" s="127" customFormat="1" ht="49.5" customHeight="1" x14ac:dyDescent="0.3">
      <c r="A7" s="188">
        <v>2016</v>
      </c>
      <c r="B7" s="186">
        <v>1772</v>
      </c>
      <c r="C7" s="139">
        <v>9689</v>
      </c>
      <c r="D7" s="186">
        <v>14</v>
      </c>
      <c r="E7" s="139">
        <v>46.9</v>
      </c>
      <c r="F7" s="186">
        <v>172</v>
      </c>
      <c r="G7" s="186"/>
      <c r="H7" s="186">
        <v>1156</v>
      </c>
      <c r="I7" s="186">
        <v>351</v>
      </c>
      <c r="J7" s="186">
        <v>46</v>
      </c>
      <c r="K7" s="187">
        <v>23</v>
      </c>
      <c r="L7" s="186">
        <v>3</v>
      </c>
      <c r="M7" s="186">
        <v>20</v>
      </c>
      <c r="N7" s="247">
        <v>1</v>
      </c>
    </row>
    <row r="8" spans="1:15" s="189" customFormat="1" ht="49.5" customHeight="1" x14ac:dyDescent="0.3">
      <c r="A8" s="188">
        <v>2017</v>
      </c>
      <c r="B8" s="186">
        <v>1653</v>
      </c>
      <c r="C8" s="139">
        <v>9081.7000000000007</v>
      </c>
      <c r="D8" s="186">
        <v>18</v>
      </c>
      <c r="E8" s="186">
        <v>58</v>
      </c>
      <c r="F8" s="186">
        <v>102</v>
      </c>
      <c r="G8" s="186"/>
      <c r="H8" s="186">
        <v>1091</v>
      </c>
      <c r="I8" s="186">
        <v>373</v>
      </c>
      <c r="J8" s="186">
        <v>38</v>
      </c>
      <c r="K8" s="187">
        <v>24</v>
      </c>
      <c r="L8" s="186">
        <v>4</v>
      </c>
      <c r="M8" s="186">
        <v>20</v>
      </c>
      <c r="N8" s="247">
        <v>1</v>
      </c>
      <c r="O8" s="127"/>
    </row>
    <row r="9" spans="1:15" s="138" customFormat="1" ht="49.5" customHeight="1" x14ac:dyDescent="0.3">
      <c r="A9" s="188">
        <v>2018</v>
      </c>
      <c r="B9" s="186">
        <v>1069</v>
      </c>
      <c r="C9" s="139">
        <v>11033</v>
      </c>
      <c r="D9" s="186">
        <v>17</v>
      </c>
      <c r="E9" s="186">
        <v>50</v>
      </c>
      <c r="F9" s="186">
        <v>92</v>
      </c>
      <c r="G9" s="186"/>
      <c r="H9" s="186">
        <v>1059</v>
      </c>
      <c r="I9" s="186">
        <v>387</v>
      </c>
      <c r="J9" s="186">
        <v>37</v>
      </c>
      <c r="K9" s="187">
        <v>24</v>
      </c>
      <c r="L9" s="186">
        <v>5</v>
      </c>
      <c r="M9" s="186">
        <v>20</v>
      </c>
      <c r="N9" s="247">
        <v>1</v>
      </c>
    </row>
    <row r="10" spans="1:15" s="140" customFormat="1" ht="49.5" customHeight="1" x14ac:dyDescent="0.3">
      <c r="A10" s="188">
        <v>2019</v>
      </c>
      <c r="B10" s="186">
        <v>1648</v>
      </c>
      <c r="C10" s="139">
        <v>12540.48</v>
      </c>
      <c r="D10" s="186">
        <v>49</v>
      </c>
      <c r="E10" s="186">
        <v>139.41999999999999</v>
      </c>
      <c r="F10" s="186">
        <v>131</v>
      </c>
      <c r="G10" s="186"/>
      <c r="H10" s="186">
        <v>1092</v>
      </c>
      <c r="I10" s="186">
        <v>402</v>
      </c>
      <c r="J10" s="186">
        <v>30</v>
      </c>
      <c r="K10" s="187">
        <v>22</v>
      </c>
      <c r="L10" s="186">
        <v>2</v>
      </c>
      <c r="M10" s="186">
        <v>15</v>
      </c>
      <c r="N10" s="247">
        <v>3</v>
      </c>
      <c r="O10" s="138"/>
    </row>
    <row r="11" spans="1:15" s="140" customFormat="1" ht="49.5" customHeight="1" x14ac:dyDescent="0.3">
      <c r="A11" s="188">
        <v>2020</v>
      </c>
      <c r="B11" s="186">
        <v>1010</v>
      </c>
      <c r="C11" s="139">
        <v>9171.7900000000009</v>
      </c>
      <c r="D11" s="186">
        <v>11</v>
      </c>
      <c r="E11" s="186">
        <v>35.07</v>
      </c>
      <c r="F11" s="186">
        <v>74</v>
      </c>
      <c r="G11" s="186"/>
      <c r="H11" s="186">
        <v>655</v>
      </c>
      <c r="I11" s="186">
        <v>254</v>
      </c>
      <c r="J11" s="186">
        <v>14</v>
      </c>
      <c r="K11" s="187">
        <v>10</v>
      </c>
      <c r="L11" s="186">
        <v>1</v>
      </c>
      <c r="M11" s="186">
        <v>10</v>
      </c>
      <c r="N11" s="247">
        <v>3</v>
      </c>
      <c r="O11" s="138"/>
    </row>
    <row r="12" spans="1:15" s="140" customFormat="1" ht="49.5" customHeight="1" x14ac:dyDescent="0.3">
      <c r="A12" s="188">
        <v>2021</v>
      </c>
      <c r="B12" s="186">
        <v>1670</v>
      </c>
      <c r="C12" s="139">
        <v>12640</v>
      </c>
      <c r="D12" s="186">
        <v>45</v>
      </c>
      <c r="E12" s="186">
        <v>146</v>
      </c>
      <c r="F12" s="186">
        <v>123</v>
      </c>
      <c r="G12" s="186"/>
      <c r="H12" s="186">
        <v>1093</v>
      </c>
      <c r="I12" s="186">
        <v>431</v>
      </c>
      <c r="J12" s="186">
        <v>27</v>
      </c>
      <c r="K12" s="187">
        <v>23</v>
      </c>
      <c r="L12" s="186">
        <v>1</v>
      </c>
      <c r="M12" s="186">
        <v>14</v>
      </c>
      <c r="N12" s="247">
        <v>3</v>
      </c>
      <c r="O12" s="138"/>
    </row>
    <row r="13" spans="1:15" s="140" customFormat="1" ht="49.5" customHeight="1" x14ac:dyDescent="0.3">
      <c r="A13" s="188">
        <v>2022</v>
      </c>
      <c r="B13" s="186">
        <v>1689</v>
      </c>
      <c r="C13" s="139">
        <v>12793</v>
      </c>
      <c r="D13" s="186">
        <v>46</v>
      </c>
      <c r="E13" s="186">
        <v>148</v>
      </c>
      <c r="F13" s="186">
        <v>123</v>
      </c>
      <c r="G13" s="186"/>
      <c r="H13" s="186">
        <v>1099</v>
      </c>
      <c r="I13" s="186">
        <v>445</v>
      </c>
      <c r="J13" s="186">
        <v>27</v>
      </c>
      <c r="K13" s="187">
        <v>23</v>
      </c>
      <c r="L13" s="186">
        <v>1</v>
      </c>
      <c r="M13" s="186">
        <v>14</v>
      </c>
      <c r="N13" s="247">
        <v>3</v>
      </c>
      <c r="O13" s="138"/>
    </row>
    <row r="14" spans="1:15" s="140" customFormat="1" ht="49.5" customHeight="1" thickBot="1" x14ac:dyDescent="0.35">
      <c r="A14" s="185">
        <v>2023</v>
      </c>
      <c r="B14" s="182">
        <v>1642</v>
      </c>
      <c r="C14" s="146">
        <v>12005.87</v>
      </c>
      <c r="D14" s="182">
        <v>55</v>
      </c>
      <c r="E14" s="182">
        <v>200.07</v>
      </c>
      <c r="F14" s="182">
        <v>122</v>
      </c>
      <c r="G14" s="184"/>
      <c r="H14" s="182">
        <v>1099</v>
      </c>
      <c r="I14" s="182">
        <v>410</v>
      </c>
      <c r="J14" s="182">
        <v>31</v>
      </c>
      <c r="K14" s="183">
        <v>23</v>
      </c>
      <c r="L14" s="182">
        <v>0</v>
      </c>
      <c r="M14" s="182">
        <v>9</v>
      </c>
      <c r="N14" s="248">
        <v>3</v>
      </c>
      <c r="O14" s="138"/>
    </row>
    <row r="15" spans="1:15" s="44" customFormat="1" ht="20.100000000000001" customHeight="1" thickTop="1" x14ac:dyDescent="0.15">
      <c r="A15" s="181" t="s">
        <v>137</v>
      </c>
      <c r="G15" s="50"/>
      <c r="L15" s="886" t="s">
        <v>136</v>
      </c>
      <c r="M15" s="886"/>
      <c r="N15" s="886"/>
    </row>
    <row r="16" spans="1:15" s="44" customFormat="1" ht="12" x14ac:dyDescent="0.15">
      <c r="G16" s="50"/>
    </row>
    <row r="17" spans="7:7" s="44" customFormat="1" ht="12" x14ac:dyDescent="0.15">
      <c r="G17" s="50"/>
    </row>
    <row r="18" spans="7:7" s="44" customFormat="1" ht="12" x14ac:dyDescent="0.15">
      <c r="G18" s="50"/>
    </row>
    <row r="19" spans="7:7" s="44" customFormat="1" ht="12" x14ac:dyDescent="0.15">
      <c r="G19" s="50"/>
    </row>
    <row r="20" spans="7:7" s="44" customFormat="1" ht="12" x14ac:dyDescent="0.15">
      <c r="G20" s="50"/>
    </row>
  </sheetData>
  <mergeCells count="16">
    <mergeCell ref="H1:N1"/>
    <mergeCell ref="A1:F1"/>
    <mergeCell ref="L15:N15"/>
    <mergeCell ref="M3:M6"/>
    <mergeCell ref="N3:N4"/>
    <mergeCell ref="A5:A6"/>
    <mergeCell ref="B4:C4"/>
    <mergeCell ref="D4:E4"/>
    <mergeCell ref="J3:J6"/>
    <mergeCell ref="K3:K6"/>
    <mergeCell ref="L3:L6"/>
    <mergeCell ref="A3:A4"/>
    <mergeCell ref="B3:E3"/>
    <mergeCell ref="H3:H6"/>
    <mergeCell ref="I3:I6"/>
    <mergeCell ref="M2:N2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3" orientation="portrait" r:id="rId1"/>
  <colBreaks count="1" manualBreakCount="1">
    <brk id="6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view="pageBreakPreview" zoomScale="85" zoomScaleNormal="100" zoomScaleSheetLayoutView="85" workbookViewId="0">
      <selection activeCell="J10" sqref="J10"/>
    </sheetView>
  </sheetViews>
  <sheetFormatPr defaultColWidth="21" defaultRowHeight="16.5" x14ac:dyDescent="0.3"/>
  <cols>
    <col min="1" max="1" width="11.625" customWidth="1"/>
    <col min="2" max="5" width="20.5" customWidth="1"/>
    <col min="6" max="13" width="11.625" customWidth="1"/>
    <col min="14" max="30" width="8.625" customWidth="1"/>
  </cols>
  <sheetData>
    <row r="1" spans="1:14" s="314" customFormat="1" ht="30" customHeight="1" x14ac:dyDescent="0.3">
      <c r="A1" s="1056" t="s">
        <v>480</v>
      </c>
      <c r="B1" s="1056"/>
      <c r="C1" s="1056"/>
      <c r="D1" s="1056"/>
      <c r="E1" s="1056"/>
      <c r="F1" s="1056" t="s">
        <v>358</v>
      </c>
      <c r="G1" s="1056"/>
      <c r="H1" s="1056"/>
      <c r="I1" s="1056"/>
      <c r="J1" s="1056"/>
      <c r="K1" s="1056"/>
      <c r="L1" s="1056"/>
      <c r="M1" s="1056"/>
      <c r="N1" s="347"/>
    </row>
    <row r="2" spans="1:14" s="313" customFormat="1" ht="15" customHeight="1" thickBot="1" x14ac:dyDescent="0.35">
      <c r="A2" s="348" t="s">
        <v>360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9" t="s">
        <v>361</v>
      </c>
    </row>
    <row r="3" spans="1:14" s="350" customFormat="1" ht="30" customHeight="1" thickTop="1" x14ac:dyDescent="0.3">
      <c r="A3" s="1072" t="s">
        <v>362</v>
      </c>
      <c r="B3" s="1075" t="s">
        <v>363</v>
      </c>
      <c r="C3" s="1076"/>
      <c r="D3" s="1076"/>
      <c r="E3" s="1076"/>
      <c r="F3" s="1076" t="s">
        <v>363</v>
      </c>
      <c r="G3" s="1076"/>
      <c r="H3" s="1076"/>
      <c r="I3" s="1076"/>
      <c r="J3" s="1076"/>
      <c r="K3" s="1076"/>
      <c r="L3" s="1076"/>
      <c r="M3" s="1076"/>
    </row>
    <row r="4" spans="1:14" s="350" customFormat="1" ht="20.100000000000001" customHeight="1" x14ac:dyDescent="0.3">
      <c r="A4" s="1073"/>
      <c r="B4" s="1077" t="s">
        <v>364</v>
      </c>
      <c r="C4" s="1078"/>
      <c r="D4" s="1078"/>
      <c r="E4" s="1078"/>
      <c r="F4" s="1078" t="s">
        <v>365</v>
      </c>
      <c r="G4" s="1078"/>
      <c r="H4" s="1078"/>
      <c r="I4" s="1079"/>
      <c r="J4" s="1077" t="s">
        <v>366</v>
      </c>
      <c r="K4" s="1078"/>
      <c r="L4" s="1078"/>
      <c r="M4" s="1078"/>
    </row>
    <row r="5" spans="1:14" s="350" customFormat="1" ht="20.100000000000001" customHeight="1" x14ac:dyDescent="0.3">
      <c r="A5" s="1073"/>
      <c r="B5" s="1080" t="s">
        <v>367</v>
      </c>
      <c r="C5" s="1081"/>
      <c r="D5" s="1081"/>
      <c r="E5" s="1081"/>
      <c r="F5" s="1081" t="s">
        <v>368</v>
      </c>
      <c r="G5" s="1081"/>
      <c r="H5" s="1081"/>
      <c r="I5" s="1074"/>
      <c r="J5" s="1080" t="s">
        <v>369</v>
      </c>
      <c r="K5" s="1081"/>
      <c r="L5" s="1081"/>
      <c r="M5" s="1081"/>
    </row>
    <row r="6" spans="1:14" s="350" customFormat="1" ht="24.95" customHeight="1" x14ac:dyDescent="0.3">
      <c r="A6" s="1073"/>
      <c r="B6" s="351" t="s">
        <v>370</v>
      </c>
      <c r="C6" s="351" t="s">
        <v>371</v>
      </c>
      <c r="D6" s="351" t="s">
        <v>334</v>
      </c>
      <c r="E6" s="590" t="s">
        <v>372</v>
      </c>
      <c r="F6" s="587" t="s">
        <v>370</v>
      </c>
      <c r="G6" s="351" t="s">
        <v>371</v>
      </c>
      <c r="H6" s="351" t="s">
        <v>334</v>
      </c>
      <c r="I6" s="351" t="s">
        <v>372</v>
      </c>
      <c r="J6" s="351" t="s">
        <v>370</v>
      </c>
      <c r="K6" s="351" t="s">
        <v>371</v>
      </c>
      <c r="L6" s="351" t="s">
        <v>334</v>
      </c>
      <c r="M6" s="590" t="s">
        <v>372</v>
      </c>
    </row>
    <row r="7" spans="1:14" s="350" customFormat="1" ht="24.95" customHeight="1" x14ac:dyDescent="0.3">
      <c r="A7" s="1074"/>
      <c r="B7" s="352" t="s">
        <v>373</v>
      </c>
      <c r="C7" s="352" t="s">
        <v>374</v>
      </c>
      <c r="D7" s="352" t="s">
        <v>375</v>
      </c>
      <c r="E7" s="555" t="s">
        <v>376</v>
      </c>
      <c r="F7" s="588" t="s">
        <v>373</v>
      </c>
      <c r="G7" s="352" t="s">
        <v>374</v>
      </c>
      <c r="H7" s="352" t="s">
        <v>375</v>
      </c>
      <c r="I7" s="352" t="s">
        <v>376</v>
      </c>
      <c r="J7" s="352" t="s">
        <v>373</v>
      </c>
      <c r="K7" s="352" t="s">
        <v>374</v>
      </c>
      <c r="L7" s="352" t="s">
        <v>375</v>
      </c>
      <c r="M7" s="555" t="s">
        <v>376</v>
      </c>
    </row>
    <row r="8" spans="1:14" s="350" customFormat="1" ht="22.5" customHeight="1" x14ac:dyDescent="0.3">
      <c r="A8" s="353">
        <v>2016</v>
      </c>
      <c r="B8" s="603">
        <v>54</v>
      </c>
      <c r="C8" s="202">
        <v>715</v>
      </c>
      <c r="D8" s="202">
        <v>812</v>
      </c>
      <c r="E8" s="202">
        <v>2763</v>
      </c>
      <c r="F8" s="202">
        <v>11</v>
      </c>
      <c r="G8" s="202">
        <v>101</v>
      </c>
      <c r="H8" s="202">
        <v>132</v>
      </c>
      <c r="I8" s="202">
        <v>850</v>
      </c>
      <c r="J8" s="202">
        <v>43</v>
      </c>
      <c r="K8" s="202">
        <v>614</v>
      </c>
      <c r="L8" s="202">
        <v>680</v>
      </c>
      <c r="M8" s="202">
        <v>1913</v>
      </c>
    </row>
    <row r="9" spans="1:14" s="350" customFormat="1" ht="22.5" customHeight="1" x14ac:dyDescent="0.3">
      <c r="A9" s="353">
        <v>2017</v>
      </c>
      <c r="B9" s="604">
        <v>43</v>
      </c>
      <c r="C9" s="202">
        <v>601</v>
      </c>
      <c r="D9" s="202">
        <v>651</v>
      </c>
      <c r="E9" s="202">
        <v>2603.4</v>
      </c>
      <c r="F9" s="202">
        <v>14</v>
      </c>
      <c r="G9" s="202">
        <v>294</v>
      </c>
      <c r="H9" s="202">
        <v>312</v>
      </c>
      <c r="I9" s="202">
        <v>821.5</v>
      </c>
      <c r="J9" s="202">
        <v>29</v>
      </c>
      <c r="K9" s="202">
        <v>307</v>
      </c>
      <c r="L9" s="202">
        <v>339</v>
      </c>
      <c r="M9" s="202">
        <v>1781.9</v>
      </c>
    </row>
    <row r="10" spans="1:14" s="350" customFormat="1" ht="22.5" customHeight="1" x14ac:dyDescent="0.3">
      <c r="A10" s="353">
        <v>2018</v>
      </c>
      <c r="B10" s="604">
        <v>59</v>
      </c>
      <c r="C10" s="202">
        <v>494</v>
      </c>
      <c r="D10" s="202">
        <v>592</v>
      </c>
      <c r="E10" s="202">
        <v>2887</v>
      </c>
      <c r="F10" s="202">
        <v>31</v>
      </c>
      <c r="G10" s="202">
        <v>267</v>
      </c>
      <c r="H10" s="202">
        <v>324</v>
      </c>
      <c r="I10" s="202">
        <v>1726</v>
      </c>
      <c r="J10" s="202">
        <v>28</v>
      </c>
      <c r="K10" s="202">
        <v>227</v>
      </c>
      <c r="L10" s="202">
        <v>268</v>
      </c>
      <c r="M10" s="202">
        <v>1161</v>
      </c>
    </row>
    <row r="11" spans="1:14" s="350" customFormat="1" ht="22.5" customHeight="1" x14ac:dyDescent="0.3">
      <c r="A11" s="353">
        <v>2019</v>
      </c>
      <c r="B11" s="604">
        <v>62</v>
      </c>
      <c r="C11" s="202">
        <v>525</v>
      </c>
      <c r="D11" s="202">
        <v>617</v>
      </c>
      <c r="E11" s="202">
        <v>3481</v>
      </c>
      <c r="F11" s="202">
        <v>15</v>
      </c>
      <c r="G11" s="202">
        <v>267</v>
      </c>
      <c r="H11" s="202">
        <v>318</v>
      </c>
      <c r="I11" s="202">
        <v>1206</v>
      </c>
      <c r="J11" s="202">
        <v>47</v>
      </c>
      <c r="K11" s="202">
        <v>258</v>
      </c>
      <c r="L11" s="202">
        <v>299</v>
      </c>
      <c r="M11" s="202">
        <v>2275</v>
      </c>
    </row>
    <row r="12" spans="1:14" s="350" customFormat="1" ht="22.5" customHeight="1" x14ac:dyDescent="0.3">
      <c r="A12" s="353">
        <v>2020</v>
      </c>
      <c r="B12" s="604">
        <v>98</v>
      </c>
      <c r="C12" s="202">
        <v>492</v>
      </c>
      <c r="D12" s="202">
        <v>526</v>
      </c>
      <c r="E12" s="202">
        <v>4273</v>
      </c>
      <c r="F12" s="202">
        <v>15</v>
      </c>
      <c r="G12" s="202">
        <v>274</v>
      </c>
      <c r="H12" s="202">
        <v>315</v>
      </c>
      <c r="I12" s="202">
        <v>2308</v>
      </c>
      <c r="J12" s="202">
        <v>83</v>
      </c>
      <c r="K12" s="202">
        <v>218</v>
      </c>
      <c r="L12" s="202">
        <v>211</v>
      </c>
      <c r="M12" s="202">
        <v>1965</v>
      </c>
    </row>
    <row r="13" spans="1:14" s="350" customFormat="1" ht="22.5" customHeight="1" x14ac:dyDescent="0.3">
      <c r="A13" s="353">
        <v>2021</v>
      </c>
      <c r="B13" s="604">
        <v>99</v>
      </c>
      <c r="C13" s="202">
        <v>460</v>
      </c>
      <c r="D13" s="202">
        <v>526</v>
      </c>
      <c r="E13" s="202">
        <v>2862</v>
      </c>
      <c r="F13" s="202">
        <v>16</v>
      </c>
      <c r="G13" s="202">
        <v>253</v>
      </c>
      <c r="H13" s="202">
        <v>285</v>
      </c>
      <c r="I13" s="202">
        <v>1099</v>
      </c>
      <c r="J13" s="202">
        <v>83</v>
      </c>
      <c r="K13" s="202">
        <v>207</v>
      </c>
      <c r="L13" s="202">
        <v>241</v>
      </c>
      <c r="M13" s="202">
        <v>1763</v>
      </c>
    </row>
    <row r="14" spans="1:14" s="350" customFormat="1" ht="22.5" customHeight="1" x14ac:dyDescent="0.3">
      <c r="A14" s="354">
        <v>2022</v>
      </c>
      <c r="B14" s="604">
        <v>110</v>
      </c>
      <c r="C14" s="202">
        <v>454</v>
      </c>
      <c r="D14" s="202">
        <v>463</v>
      </c>
      <c r="E14" s="202">
        <v>2796</v>
      </c>
      <c r="F14" s="202">
        <v>21</v>
      </c>
      <c r="G14" s="202">
        <v>253</v>
      </c>
      <c r="H14" s="202">
        <v>278</v>
      </c>
      <c r="I14" s="202">
        <v>1313</v>
      </c>
      <c r="J14" s="202">
        <v>89</v>
      </c>
      <c r="K14" s="202">
        <v>201</v>
      </c>
      <c r="L14" s="202">
        <v>185</v>
      </c>
      <c r="M14" s="202">
        <v>1483</v>
      </c>
    </row>
    <row r="15" spans="1:14" s="350" customFormat="1" ht="22.5" customHeight="1" x14ac:dyDescent="0.3">
      <c r="A15" s="365">
        <v>2023</v>
      </c>
      <c r="B15" s="605">
        <v>100</v>
      </c>
      <c r="C15" s="205">
        <v>408</v>
      </c>
      <c r="D15" s="205">
        <v>414</v>
      </c>
      <c r="E15" s="205">
        <v>2580</v>
      </c>
      <c r="F15" s="205">
        <v>28</v>
      </c>
      <c r="G15" s="205">
        <v>267</v>
      </c>
      <c r="H15" s="205">
        <v>304</v>
      </c>
      <c r="I15" s="205">
        <v>1848</v>
      </c>
      <c r="J15" s="205">
        <v>72</v>
      </c>
      <c r="K15" s="205">
        <v>141</v>
      </c>
      <c r="L15" s="205">
        <v>110</v>
      </c>
      <c r="M15" s="205">
        <v>732</v>
      </c>
    </row>
    <row r="16" spans="1:14" s="350" customFormat="1" ht="12" customHeight="1" thickBot="1" x14ac:dyDescent="0.35">
      <c r="A16" s="355"/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5"/>
      <c r="M16" s="355"/>
    </row>
    <row r="17" spans="1:16" s="350" customFormat="1" ht="30" customHeight="1" thickTop="1" x14ac:dyDescent="0.3">
      <c r="A17" s="1072" t="s">
        <v>169</v>
      </c>
      <c r="B17" s="1075" t="s">
        <v>377</v>
      </c>
      <c r="C17" s="1076"/>
      <c r="D17" s="1076"/>
      <c r="E17" s="1076"/>
      <c r="F17" s="1076" t="s">
        <v>377</v>
      </c>
      <c r="G17" s="1076"/>
      <c r="H17" s="1076"/>
      <c r="I17" s="1076"/>
      <c r="J17" s="1076"/>
      <c r="K17" s="1076"/>
      <c r="L17" s="1076"/>
      <c r="M17" s="1076"/>
      <c r="P17" s="584"/>
    </row>
    <row r="18" spans="1:16" s="350" customFormat="1" ht="20.100000000000001" customHeight="1" x14ac:dyDescent="0.3">
      <c r="A18" s="1073"/>
      <c r="B18" s="1077" t="s">
        <v>378</v>
      </c>
      <c r="C18" s="1078"/>
      <c r="D18" s="1078"/>
      <c r="E18" s="1078"/>
      <c r="F18" s="1078" t="s">
        <v>379</v>
      </c>
      <c r="G18" s="1078"/>
      <c r="H18" s="1078"/>
      <c r="I18" s="1079"/>
      <c r="J18" s="1077" t="s">
        <v>380</v>
      </c>
      <c r="K18" s="1078"/>
      <c r="L18" s="1078"/>
      <c r="M18" s="1078"/>
    </row>
    <row r="19" spans="1:16" s="350" customFormat="1" ht="20.100000000000001" customHeight="1" x14ac:dyDescent="0.3">
      <c r="A19" s="1073"/>
      <c r="B19" s="1080" t="s">
        <v>333</v>
      </c>
      <c r="C19" s="1081"/>
      <c r="D19" s="1081"/>
      <c r="E19" s="1081"/>
      <c r="F19" s="1081" t="s">
        <v>368</v>
      </c>
      <c r="G19" s="1081"/>
      <c r="H19" s="1081"/>
      <c r="I19" s="1074"/>
      <c r="J19" s="1080" t="s">
        <v>381</v>
      </c>
      <c r="K19" s="1081"/>
      <c r="L19" s="1081"/>
      <c r="M19" s="1081"/>
    </row>
    <row r="20" spans="1:16" s="350" customFormat="1" ht="24.95" customHeight="1" x14ac:dyDescent="0.3">
      <c r="A20" s="1073"/>
      <c r="B20" s="589" t="s">
        <v>370</v>
      </c>
      <c r="C20" s="589" t="s">
        <v>371</v>
      </c>
      <c r="D20" s="1077" t="s">
        <v>372</v>
      </c>
      <c r="E20" s="1078"/>
      <c r="F20" s="587" t="s">
        <v>370</v>
      </c>
      <c r="G20" s="589" t="s">
        <v>371</v>
      </c>
      <c r="H20" s="1077" t="s">
        <v>372</v>
      </c>
      <c r="I20" s="1079"/>
      <c r="J20" s="589" t="s">
        <v>370</v>
      </c>
      <c r="K20" s="589" t="s">
        <v>371</v>
      </c>
      <c r="L20" s="1077" t="s">
        <v>372</v>
      </c>
      <c r="M20" s="1078"/>
    </row>
    <row r="21" spans="1:16" s="350" customFormat="1" ht="24.95" customHeight="1" x14ac:dyDescent="0.3">
      <c r="A21" s="1074"/>
      <c r="B21" s="352" t="s">
        <v>373</v>
      </c>
      <c r="C21" s="352" t="s">
        <v>374</v>
      </c>
      <c r="D21" s="1082" t="s">
        <v>376</v>
      </c>
      <c r="E21" s="1083"/>
      <c r="F21" s="588" t="s">
        <v>373</v>
      </c>
      <c r="G21" s="352" t="s">
        <v>374</v>
      </c>
      <c r="H21" s="1082" t="s">
        <v>376</v>
      </c>
      <c r="I21" s="1084"/>
      <c r="J21" s="352" t="s">
        <v>373</v>
      </c>
      <c r="K21" s="352" t="s">
        <v>374</v>
      </c>
      <c r="L21" s="1082" t="s">
        <v>376</v>
      </c>
      <c r="M21" s="1083"/>
    </row>
    <row r="22" spans="1:16" s="350" customFormat="1" ht="22.5" customHeight="1" x14ac:dyDescent="0.3">
      <c r="A22" s="356">
        <v>2016</v>
      </c>
      <c r="B22" s="606">
        <v>10</v>
      </c>
      <c r="C22" s="357">
        <v>10</v>
      </c>
      <c r="D22" s="358"/>
      <c r="E22" s="357">
        <v>398</v>
      </c>
      <c r="F22" s="357">
        <v>0</v>
      </c>
      <c r="G22" s="357">
        <v>0</v>
      </c>
      <c r="H22" s="357"/>
      <c r="I22" s="357">
        <v>0</v>
      </c>
      <c r="J22" s="358">
        <v>10</v>
      </c>
      <c r="K22" s="357">
        <v>10</v>
      </c>
      <c r="L22" s="357"/>
      <c r="M22" s="357">
        <v>398</v>
      </c>
    </row>
    <row r="23" spans="1:16" s="350" customFormat="1" ht="22.5" customHeight="1" x14ac:dyDescent="0.3">
      <c r="A23" s="356">
        <v>2017</v>
      </c>
      <c r="B23" s="607">
        <v>9</v>
      </c>
      <c r="C23" s="357">
        <v>9</v>
      </c>
      <c r="D23" s="358"/>
      <c r="E23" s="357">
        <v>1178</v>
      </c>
      <c r="F23" s="357">
        <v>0</v>
      </c>
      <c r="G23" s="357">
        <v>0</v>
      </c>
      <c r="H23" s="357"/>
      <c r="I23" s="357">
        <v>0</v>
      </c>
      <c r="J23" s="358">
        <v>9</v>
      </c>
      <c r="K23" s="357">
        <v>9</v>
      </c>
      <c r="L23" s="357"/>
      <c r="M23" s="357">
        <v>1178</v>
      </c>
    </row>
    <row r="24" spans="1:16" s="350" customFormat="1" ht="22.5" customHeight="1" x14ac:dyDescent="0.3">
      <c r="A24" s="356">
        <v>2018</v>
      </c>
      <c r="B24" s="607">
        <v>6</v>
      </c>
      <c r="C24" s="357">
        <v>6</v>
      </c>
      <c r="D24" s="358"/>
      <c r="E24" s="357">
        <v>1000</v>
      </c>
      <c r="F24" s="357">
        <v>0</v>
      </c>
      <c r="G24" s="357">
        <v>0</v>
      </c>
      <c r="H24" s="357"/>
      <c r="I24" s="357">
        <v>0</v>
      </c>
      <c r="J24" s="358">
        <v>6</v>
      </c>
      <c r="K24" s="357">
        <v>6</v>
      </c>
      <c r="L24" s="357"/>
      <c r="M24" s="357">
        <v>1000</v>
      </c>
    </row>
    <row r="25" spans="1:16" s="350" customFormat="1" ht="22.5" customHeight="1" x14ac:dyDescent="0.3">
      <c r="A25" s="356">
        <v>2019</v>
      </c>
      <c r="B25" s="607">
        <v>5</v>
      </c>
      <c r="C25" s="357">
        <v>5</v>
      </c>
      <c r="D25" s="359"/>
      <c r="E25" s="357">
        <v>1819</v>
      </c>
      <c r="F25" s="357">
        <v>0</v>
      </c>
      <c r="G25" s="357">
        <v>0</v>
      </c>
      <c r="H25" s="357"/>
      <c r="I25" s="357">
        <v>0</v>
      </c>
      <c r="J25" s="359">
        <v>5</v>
      </c>
      <c r="K25" s="357">
        <v>5</v>
      </c>
      <c r="L25" s="357"/>
      <c r="M25" s="357">
        <v>1819</v>
      </c>
    </row>
    <row r="26" spans="1:16" s="350" customFormat="1" ht="22.5" customHeight="1" x14ac:dyDescent="0.3">
      <c r="A26" s="356">
        <v>2020</v>
      </c>
      <c r="B26" s="607">
        <v>11</v>
      </c>
      <c r="C26" s="357">
        <v>11</v>
      </c>
      <c r="D26" s="357"/>
      <c r="E26" s="357">
        <v>6801</v>
      </c>
      <c r="F26" s="357">
        <v>0</v>
      </c>
      <c r="G26" s="357">
        <v>0</v>
      </c>
      <c r="H26" s="357"/>
      <c r="I26" s="357">
        <v>0</v>
      </c>
      <c r="J26" s="357">
        <v>11</v>
      </c>
      <c r="K26" s="357">
        <v>11</v>
      </c>
      <c r="L26" s="357"/>
      <c r="M26" s="357">
        <v>6801</v>
      </c>
    </row>
    <row r="27" spans="1:16" s="350" customFormat="1" ht="22.5" customHeight="1" x14ac:dyDescent="0.3">
      <c r="A27" s="356">
        <v>2021</v>
      </c>
      <c r="B27" s="604">
        <v>10</v>
      </c>
      <c r="C27" s="202">
        <v>10</v>
      </c>
      <c r="D27" s="357"/>
      <c r="E27" s="202">
        <v>6869</v>
      </c>
      <c r="F27" s="357">
        <v>0</v>
      </c>
      <c r="G27" s="357">
        <v>0</v>
      </c>
      <c r="H27" s="357"/>
      <c r="I27" s="357">
        <v>0</v>
      </c>
      <c r="J27" s="357">
        <v>10</v>
      </c>
      <c r="K27" s="357">
        <v>10</v>
      </c>
      <c r="L27" s="357"/>
      <c r="M27" s="357">
        <v>6869</v>
      </c>
    </row>
    <row r="28" spans="1:16" s="350" customFormat="1" ht="22.5" customHeight="1" x14ac:dyDescent="0.3">
      <c r="A28" s="361">
        <v>2022</v>
      </c>
      <c r="B28" s="604">
        <v>11</v>
      </c>
      <c r="C28" s="202">
        <v>11</v>
      </c>
      <c r="D28" s="202"/>
      <c r="E28" s="202">
        <v>7662</v>
      </c>
      <c r="F28" s="357">
        <v>0</v>
      </c>
      <c r="G28" s="357">
        <v>0</v>
      </c>
      <c r="H28" s="357"/>
      <c r="I28" s="357">
        <v>0</v>
      </c>
      <c r="J28" s="357">
        <v>11</v>
      </c>
      <c r="K28" s="357">
        <v>11</v>
      </c>
      <c r="L28" s="357"/>
      <c r="M28" s="357">
        <v>7662</v>
      </c>
    </row>
    <row r="29" spans="1:16" s="350" customFormat="1" ht="22.5" customHeight="1" x14ac:dyDescent="0.3">
      <c r="A29" s="364">
        <v>2023</v>
      </c>
      <c r="B29" s="605">
        <v>7</v>
      </c>
      <c r="C29" s="205">
        <v>7</v>
      </c>
      <c r="D29" s="205"/>
      <c r="E29" s="205">
        <v>6488</v>
      </c>
      <c r="F29" s="360">
        <v>0</v>
      </c>
      <c r="G29" s="360">
        <v>0</v>
      </c>
      <c r="H29" s="360"/>
      <c r="I29" s="360">
        <v>0</v>
      </c>
      <c r="J29" s="360">
        <v>7</v>
      </c>
      <c r="K29" s="360">
        <v>7</v>
      </c>
      <c r="L29" s="360"/>
      <c r="M29" s="360">
        <v>6488</v>
      </c>
    </row>
    <row r="30" spans="1:16" s="350" customFormat="1" ht="12" customHeight="1" thickBot="1" x14ac:dyDescent="0.35">
      <c r="A30" s="362"/>
      <c r="B30" s="608"/>
      <c r="C30" s="362"/>
      <c r="D30" s="362"/>
      <c r="E30" s="585"/>
      <c r="F30" s="585"/>
      <c r="G30" s="362"/>
      <c r="H30" s="362"/>
      <c r="I30" s="362"/>
      <c r="J30" s="362"/>
      <c r="K30" s="362"/>
      <c r="L30" s="362"/>
      <c r="M30" s="585"/>
    </row>
    <row r="31" spans="1:16" s="313" customFormat="1" ht="15" customHeight="1" thickTop="1" x14ac:dyDescent="0.3">
      <c r="A31" s="363" t="s">
        <v>382</v>
      </c>
      <c r="B31" s="363"/>
      <c r="C31" s="363"/>
      <c r="D31" s="363"/>
      <c r="E31" s="586"/>
      <c r="F31" s="586"/>
      <c r="G31" s="363"/>
      <c r="H31" s="363"/>
      <c r="I31" s="363"/>
      <c r="J31" s="363"/>
      <c r="K31" s="363"/>
      <c r="L31" s="363"/>
      <c r="M31" s="210" t="s">
        <v>383</v>
      </c>
    </row>
    <row r="32" spans="1:16" x14ac:dyDescent="0.3">
      <c r="A32" s="348" t="s">
        <v>384</v>
      </c>
    </row>
  </sheetData>
  <mergeCells count="26">
    <mergeCell ref="A1:E1"/>
    <mergeCell ref="F1:M1"/>
    <mergeCell ref="A3:A7"/>
    <mergeCell ref="B3:E3"/>
    <mergeCell ref="F3:M3"/>
    <mergeCell ref="B4:E4"/>
    <mergeCell ref="F4:I4"/>
    <mergeCell ref="J4:M4"/>
    <mergeCell ref="B5:E5"/>
    <mergeCell ref="F5:I5"/>
    <mergeCell ref="J5:M5"/>
    <mergeCell ref="A17:A21"/>
    <mergeCell ref="B17:E17"/>
    <mergeCell ref="F17:M17"/>
    <mergeCell ref="B18:E18"/>
    <mergeCell ref="F18:I18"/>
    <mergeCell ref="J18:M18"/>
    <mergeCell ref="B19:E19"/>
    <mergeCell ref="F19:I19"/>
    <mergeCell ref="J19:M19"/>
    <mergeCell ref="D20:E20"/>
    <mergeCell ref="H20:I20"/>
    <mergeCell ref="L20:M20"/>
    <mergeCell ref="D21:E21"/>
    <mergeCell ref="H21:I21"/>
    <mergeCell ref="L21:M21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6" orientation="portrait" verticalDpi="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이름이 지정된 범위</vt:lpstr>
      </vt:variant>
      <vt:variant>
        <vt:i4>6</vt:i4>
      </vt:variant>
    </vt:vector>
  </HeadingPairs>
  <TitlesOfParts>
    <vt:vector size="24" baseType="lpstr">
      <vt:lpstr>목록</vt:lpstr>
      <vt:lpstr>1. 농가 및 농가인구</vt:lpstr>
      <vt:lpstr>2. 연령별농가인구</vt:lpstr>
      <vt:lpstr>3. 경지면적</vt:lpstr>
      <vt:lpstr>4. 경지규모별 농가</vt:lpstr>
      <vt:lpstr>5.식량작물생산량(정곡) 5-1미곡_完</vt:lpstr>
      <vt:lpstr>5-2맥류 5-3잡곡_完</vt:lpstr>
      <vt:lpstr>5-4두류 5-5서류_完</vt:lpstr>
      <vt:lpstr>6.채소류생산량_完</vt:lpstr>
      <vt:lpstr>7.특용작물 8.과실류_完 (2)</vt:lpstr>
      <vt:lpstr>9. 농업용기계보유</vt:lpstr>
      <vt:lpstr>10.가축사육</vt:lpstr>
      <vt:lpstr>11. 가축전염병발생</vt:lpstr>
      <vt:lpstr>12. 임목벌채 허가(신고)</vt:lpstr>
      <vt:lpstr>13.어가및어가인구(해수면) 14.어가및어가인구(내수면)</vt:lpstr>
      <vt:lpstr>15.수산물어획고 16.수산물가공품생산고</vt:lpstr>
      <vt:lpstr>17. 어선보유</vt:lpstr>
      <vt:lpstr>18. 친환경 농축산물 출하현황</vt:lpstr>
      <vt:lpstr>'11. 가축전염병발생'!Print_Area</vt:lpstr>
      <vt:lpstr>'17. 어선보유'!Print_Area</vt:lpstr>
      <vt:lpstr>'3. 경지면적'!Print_Area</vt:lpstr>
      <vt:lpstr>'5-4두류 5-5서류_完'!Print_Area</vt:lpstr>
      <vt:lpstr>'9. 농업용기계보유'!Print_Area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2023-12-07T10:53:15Z</cp:lastPrinted>
  <dcterms:created xsi:type="dcterms:W3CDTF">2022-11-09T10:23:34Z</dcterms:created>
  <dcterms:modified xsi:type="dcterms:W3CDTF">2026-01-06T06:53:18Z</dcterms:modified>
</cp:coreProperties>
</file>